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40" windowWidth="18195" windowHeight="3285" activeTab="4"/>
  </bookViews>
  <sheets>
    <sheet name="Titulní strana" sheetId="1" r:id="rId1"/>
    <sheet name="Druhá strana" sheetId="2" r:id="rId2"/>
    <sheet name="Třetí strana" sheetId="3" r:id="rId3"/>
    <sheet name="Harmonogram výzev v SRP na rok " sheetId="4" r:id="rId4"/>
    <sheet name="Predikce čerpání na rok n až n+" sheetId="6" r:id="rId5"/>
    <sheet name="Predikce plnění hodnot indikáto" sheetId="8" r:id="rId6"/>
  </sheets>
  <externalReferences>
    <externalReference r:id="rId7"/>
  </externalReferences>
  <definedNames>
    <definedName name="_ftn1" localSheetId="2">'Třetí strana'!$A$18</definedName>
    <definedName name="_ftn2" localSheetId="2">'Třetí strana'!$A$19</definedName>
    <definedName name="_ftnref1" localSheetId="2">'Třetí strana'!$B$14</definedName>
    <definedName name="_ftnref2" localSheetId="2">'Třetí strana'!$B$15</definedName>
    <definedName name="_Ref363218695" localSheetId="3">'Harmonogram výzev v SRP na rok '!#REF!</definedName>
    <definedName name="_Toc398052775" localSheetId="2">'Třetí strana'!$A$1</definedName>
    <definedName name="_xlnm.Print_Area" localSheetId="3">'Harmonogram výzev v SRP na rok '!$A$1:$AC$50</definedName>
    <definedName name="_xlnm.Print_Area" localSheetId="5">'Predikce plnění hodnot indikáto'!$A$1:$Q$26</definedName>
    <definedName name="Z_702690B5_FE89_4B31_9047_51E8FF1CDA73_.wvu.PrintArea" localSheetId="5" hidden="1">'Predikce plnění hodnot indikáto'!$A$1:$Q$26</definedName>
  </definedNames>
  <calcPr calcId="145621"/>
</workbook>
</file>

<file path=xl/calcChain.xml><?xml version="1.0" encoding="utf-8"?>
<calcChain xmlns="http://schemas.openxmlformats.org/spreadsheetml/2006/main">
  <c r="H220" i="8" l="1"/>
  <c r="N216" i="8"/>
  <c r="H216" i="8"/>
  <c r="O216" i="8" s="1"/>
  <c r="H212" i="8"/>
  <c r="O212" i="8" s="1"/>
  <c r="N210" i="8"/>
  <c r="H210" i="8"/>
  <c r="O210" i="8" s="1"/>
  <c r="H206" i="8"/>
  <c r="O206" i="8" s="1"/>
  <c r="N202" i="8"/>
  <c r="H202" i="8"/>
  <c r="O202" i="8" s="1"/>
  <c r="H200" i="8"/>
  <c r="O200" i="8" s="1"/>
  <c r="N198" i="8"/>
  <c r="H198" i="8"/>
  <c r="O198" i="8" s="1"/>
  <c r="H194" i="8"/>
  <c r="O194" i="8" s="1"/>
  <c r="H192" i="8"/>
  <c r="O192" i="8" s="1"/>
  <c r="H188" i="8"/>
  <c r="O188" i="8" s="1"/>
  <c r="H186" i="8"/>
  <c r="N186" i="8" s="1"/>
  <c r="H182" i="8"/>
  <c r="O182" i="8" s="1"/>
  <c r="N180" i="8"/>
  <c r="H180" i="8"/>
  <c r="O180" i="8" s="1"/>
  <c r="H176" i="8"/>
  <c r="O176" i="8" s="1"/>
  <c r="N174" i="8"/>
  <c r="H174" i="8"/>
  <c r="O174" i="8" s="1"/>
  <c r="H161" i="8"/>
  <c r="O161" i="8" s="1"/>
  <c r="H159" i="8"/>
  <c r="N159" i="8" s="1"/>
  <c r="H157" i="8"/>
  <c r="O157" i="8" s="1"/>
  <c r="H153" i="8"/>
  <c r="N153" i="8" s="1"/>
  <c r="H151" i="8"/>
  <c r="N151" i="8" s="1"/>
  <c r="H149" i="8"/>
  <c r="N149" i="8" s="1"/>
  <c r="H145" i="8"/>
  <c r="N145" i="8" s="1"/>
  <c r="H143" i="8"/>
  <c r="N143" i="8" s="1"/>
  <c r="H141" i="8"/>
  <c r="N141" i="8" s="1"/>
  <c r="H119" i="8"/>
  <c r="H121" i="8" s="1"/>
  <c r="H115" i="8"/>
  <c r="N115" i="8" s="1"/>
  <c r="H113" i="8"/>
  <c r="N113" i="8" s="1"/>
  <c r="H111" i="8"/>
  <c r="N111" i="8" s="1"/>
  <c r="H107" i="8"/>
  <c r="N107" i="8" s="1"/>
  <c r="H105" i="8"/>
  <c r="N105" i="8" s="1"/>
  <c r="H103" i="8"/>
  <c r="N103" i="8" s="1"/>
  <c r="H99" i="8"/>
  <c r="N99" i="8" s="1"/>
  <c r="H97" i="8"/>
  <c r="N97" i="8" s="1"/>
  <c r="H89" i="8"/>
  <c r="H87" i="8"/>
  <c r="N89" i="8" s="1"/>
  <c r="H83" i="8"/>
  <c r="H81" i="8"/>
  <c r="H79" i="8"/>
  <c r="H93" i="8" s="1"/>
  <c r="H73" i="8"/>
  <c r="H71" i="8"/>
  <c r="O73" i="8" s="1"/>
  <c r="H67" i="8"/>
  <c r="H65" i="8"/>
  <c r="H63" i="8"/>
  <c r="O67" i="8" s="1"/>
  <c r="H61" i="8"/>
  <c r="N61" i="8" s="1"/>
  <c r="H59" i="8"/>
  <c r="H57" i="8"/>
  <c r="N55" i="8"/>
  <c r="H55" i="8"/>
  <c r="O55" i="8" s="1"/>
  <c r="H53" i="8"/>
  <c r="H51" i="8"/>
  <c r="H49" i="8"/>
  <c r="O15" i="8"/>
  <c r="N15" i="8"/>
  <c r="M15" i="8"/>
  <c r="L15" i="8"/>
  <c r="O59" i="8" l="1"/>
  <c r="H123" i="8"/>
  <c r="N121" i="8"/>
  <c r="O121" i="8"/>
  <c r="M121" i="8"/>
  <c r="O53" i="8"/>
  <c r="O61" i="8"/>
  <c r="N63" i="8"/>
  <c r="O65" i="8"/>
  <c r="O51" i="8" s="1"/>
  <c r="N67" i="8"/>
  <c r="N53" i="8" s="1"/>
  <c r="N71" i="8"/>
  <c r="N57" i="8" s="1"/>
  <c r="N73" i="8"/>
  <c r="N59" i="8" s="1"/>
  <c r="H77" i="8"/>
  <c r="O79" i="8"/>
  <c r="N81" i="8"/>
  <c r="O83" i="8"/>
  <c r="M87" i="8"/>
  <c r="O87" i="8"/>
  <c r="M89" i="8"/>
  <c r="O89" i="8"/>
  <c r="M97" i="8"/>
  <c r="O97" i="8"/>
  <c r="M99" i="8"/>
  <c r="O99" i="8"/>
  <c r="M103" i="8"/>
  <c r="O103" i="8"/>
  <c r="M105" i="8"/>
  <c r="O105" i="8"/>
  <c r="M107" i="8"/>
  <c r="O107" i="8"/>
  <c r="M111" i="8"/>
  <c r="O111" i="8"/>
  <c r="M113" i="8"/>
  <c r="O113" i="8"/>
  <c r="M115" i="8"/>
  <c r="O115" i="8"/>
  <c r="M119" i="8"/>
  <c r="O119" i="8"/>
  <c r="M141" i="8"/>
  <c r="O141" i="8"/>
  <c r="M143" i="8"/>
  <c r="O143" i="8"/>
  <c r="M145" i="8"/>
  <c r="O145" i="8"/>
  <c r="M149" i="8"/>
  <c r="O149" i="8"/>
  <c r="M151" i="8"/>
  <c r="O151" i="8"/>
  <c r="M153" i="8"/>
  <c r="O153" i="8"/>
  <c r="N157" i="8"/>
  <c r="O159" i="8"/>
  <c r="N161" i="8"/>
  <c r="N176" i="8"/>
  <c r="N182" i="8"/>
  <c r="O186" i="8"/>
  <c r="N188" i="8"/>
  <c r="N192" i="8"/>
  <c r="N194" i="8"/>
  <c r="N200" i="8"/>
  <c r="N206" i="8"/>
  <c r="N212" i="8"/>
  <c r="M59" i="8"/>
  <c r="O63" i="8"/>
  <c r="N65" i="8"/>
  <c r="N51" i="8" s="1"/>
  <c r="M71" i="8"/>
  <c r="O71" i="8"/>
  <c r="O57" i="8" s="1"/>
  <c r="M73" i="8"/>
  <c r="N79" i="8"/>
  <c r="O81" i="8"/>
  <c r="N83" i="8"/>
  <c r="N87" i="8"/>
  <c r="N119" i="8"/>
  <c r="M192" i="8"/>
  <c r="M194" i="8"/>
  <c r="N93" i="8" l="1"/>
  <c r="M77" i="8"/>
  <c r="O77" i="8"/>
  <c r="M57" i="8"/>
  <c r="M93" i="8"/>
  <c r="O49" i="8"/>
  <c r="N123" i="8"/>
  <c r="O123" i="8"/>
  <c r="M123" i="8"/>
  <c r="O93" i="8"/>
  <c r="N77" i="8"/>
  <c r="N49" i="8"/>
  <c r="T23" i="6" l="1"/>
  <c r="S23" i="6"/>
  <c r="R23" i="6"/>
  <c r="Q23" i="6"/>
  <c r="P23" i="6"/>
  <c r="O23" i="6"/>
  <c r="N23" i="6"/>
  <c r="M23" i="6"/>
  <c r="L23" i="6"/>
  <c r="K23" i="6"/>
  <c r="J23" i="6"/>
  <c r="I23" i="6"/>
  <c r="H23" i="6"/>
  <c r="G23" i="6"/>
  <c r="F23" i="6"/>
  <c r="E23" i="6"/>
  <c r="D23" i="6"/>
  <c r="T22" i="6"/>
  <c r="S22" i="6"/>
  <c r="R22" i="6"/>
  <c r="Q22" i="6"/>
  <c r="P22" i="6"/>
  <c r="O22" i="6"/>
  <c r="N22" i="6"/>
  <c r="M22" i="6"/>
  <c r="L22" i="6"/>
  <c r="K22" i="6"/>
  <c r="J22" i="6"/>
  <c r="I22" i="6"/>
  <c r="H22" i="6"/>
  <c r="G22" i="6"/>
  <c r="F22" i="6"/>
  <c r="E22" i="6"/>
  <c r="D22" i="6"/>
  <c r="T21" i="6"/>
  <c r="S21" i="6"/>
  <c r="R21" i="6"/>
  <c r="Q21" i="6"/>
  <c r="P21" i="6"/>
  <c r="O21" i="6"/>
  <c r="N21" i="6"/>
  <c r="M21" i="6"/>
  <c r="L21" i="6"/>
  <c r="K21" i="6"/>
  <c r="J21" i="6"/>
  <c r="I21" i="6"/>
  <c r="H21" i="6"/>
  <c r="G21" i="6"/>
  <c r="F21" i="6"/>
  <c r="E21" i="6"/>
  <c r="D21" i="6"/>
  <c r="T20" i="6"/>
  <c r="S20" i="6"/>
  <c r="R20" i="6"/>
  <c r="Q20" i="6"/>
  <c r="P20" i="6"/>
  <c r="O20" i="6"/>
  <c r="N20" i="6"/>
  <c r="M20" i="6"/>
  <c r="L20" i="6"/>
  <c r="K20" i="6"/>
  <c r="J20" i="6"/>
  <c r="I20" i="6"/>
  <c r="H20" i="6"/>
  <c r="G20" i="6"/>
  <c r="F20" i="6"/>
  <c r="E20" i="6"/>
  <c r="D20" i="6"/>
  <c r="T19" i="6"/>
  <c r="S19" i="6"/>
  <c r="S25" i="6" s="1"/>
  <c r="R19" i="6"/>
  <c r="Q19" i="6"/>
  <c r="Q25" i="6" s="1"/>
  <c r="P19" i="6"/>
  <c r="O19" i="6"/>
  <c r="O25" i="6" s="1"/>
  <c r="N19" i="6"/>
  <c r="M19" i="6"/>
  <c r="M25" i="6" s="1"/>
  <c r="L19" i="6"/>
  <c r="K19" i="6"/>
  <c r="K25" i="6" s="1"/>
  <c r="J19" i="6"/>
  <c r="I19" i="6"/>
  <c r="I25" i="6" s="1"/>
  <c r="H19" i="6"/>
  <c r="G19" i="6"/>
  <c r="G25" i="6" s="1"/>
  <c r="F19" i="6"/>
  <c r="E19" i="6"/>
  <c r="E25" i="6" s="1"/>
  <c r="D19" i="6"/>
  <c r="T11" i="6"/>
  <c r="S11" i="6"/>
  <c r="R11" i="6"/>
  <c r="Q11" i="6"/>
  <c r="P11" i="6"/>
  <c r="O11" i="6"/>
  <c r="N11" i="6"/>
  <c r="M11" i="6"/>
  <c r="L11" i="6"/>
  <c r="K11" i="6"/>
  <c r="J11" i="6"/>
  <c r="I11" i="6"/>
  <c r="H11" i="6"/>
  <c r="G11" i="6"/>
  <c r="F11" i="6"/>
  <c r="E11" i="6"/>
  <c r="D11" i="6"/>
  <c r="T10" i="6"/>
  <c r="S10" i="6"/>
  <c r="R10" i="6"/>
  <c r="Q10" i="6"/>
  <c r="P10" i="6"/>
  <c r="O10" i="6"/>
  <c r="N10" i="6"/>
  <c r="M10" i="6"/>
  <c r="L10" i="6"/>
  <c r="K10" i="6"/>
  <c r="J10" i="6"/>
  <c r="I10" i="6"/>
  <c r="H10" i="6"/>
  <c r="G10" i="6"/>
  <c r="F10" i="6"/>
  <c r="E10" i="6"/>
  <c r="D10" i="6"/>
  <c r="T9" i="6"/>
  <c r="S9" i="6"/>
  <c r="R9" i="6"/>
  <c r="Q9" i="6"/>
  <c r="P9" i="6"/>
  <c r="O9" i="6"/>
  <c r="N9" i="6"/>
  <c r="M9" i="6"/>
  <c r="L9" i="6"/>
  <c r="K9" i="6"/>
  <c r="J9" i="6"/>
  <c r="I9" i="6"/>
  <c r="H9" i="6"/>
  <c r="G9" i="6"/>
  <c r="F9" i="6"/>
  <c r="E9" i="6"/>
  <c r="D9" i="6"/>
  <c r="T8" i="6"/>
  <c r="S8" i="6"/>
  <c r="R8" i="6"/>
  <c r="Q8" i="6"/>
  <c r="P8" i="6"/>
  <c r="O8" i="6"/>
  <c r="N8" i="6"/>
  <c r="M8" i="6"/>
  <c r="L8" i="6"/>
  <c r="K8" i="6"/>
  <c r="J8" i="6"/>
  <c r="I8" i="6"/>
  <c r="H8" i="6"/>
  <c r="G8" i="6"/>
  <c r="F8" i="6"/>
  <c r="E8" i="6"/>
  <c r="D8" i="6"/>
  <c r="T7" i="6"/>
  <c r="T13" i="6" s="1"/>
  <c r="S7" i="6"/>
  <c r="R7" i="6"/>
  <c r="R13" i="6" s="1"/>
  <c r="Q7" i="6"/>
  <c r="P7" i="6"/>
  <c r="P13" i="6" s="1"/>
  <c r="O7" i="6"/>
  <c r="N7" i="6"/>
  <c r="N13" i="6" s="1"/>
  <c r="M7" i="6"/>
  <c r="L7" i="6"/>
  <c r="L13" i="6" s="1"/>
  <c r="K7" i="6"/>
  <c r="J7" i="6"/>
  <c r="J13" i="6" s="1"/>
  <c r="I7" i="6"/>
  <c r="H7" i="6"/>
  <c r="H13" i="6" s="1"/>
  <c r="G7" i="6"/>
  <c r="F7" i="6"/>
  <c r="F13" i="6" s="1"/>
  <c r="E7" i="6"/>
  <c r="D7" i="6"/>
  <c r="D13" i="6" s="1"/>
  <c r="J48" i="4"/>
  <c r="L48" i="4" s="1"/>
  <c r="L47" i="4"/>
  <c r="K47" i="4"/>
  <c r="L46" i="4"/>
  <c r="K46" i="4"/>
  <c r="L29" i="4"/>
  <c r="K29" i="4"/>
  <c r="L28" i="4"/>
  <c r="K28" i="4"/>
  <c r="L27" i="4"/>
  <c r="K27" i="4"/>
  <c r="L26" i="4"/>
  <c r="K26" i="4"/>
  <c r="L25" i="4"/>
  <c r="K25" i="4"/>
  <c r="L24" i="4"/>
  <c r="K24" i="4"/>
  <c r="L17" i="4"/>
  <c r="K17" i="4"/>
  <c r="L16" i="4"/>
  <c r="K16" i="4"/>
  <c r="L15" i="4"/>
  <c r="K15" i="4"/>
  <c r="L14" i="4"/>
  <c r="K14" i="4"/>
  <c r="L13" i="4"/>
  <c r="K13" i="4"/>
  <c r="L12" i="4"/>
  <c r="K12" i="4"/>
  <c r="L11" i="4"/>
  <c r="K11" i="4"/>
  <c r="E13" i="6" l="1"/>
  <c r="G13" i="6"/>
  <c r="I13" i="6"/>
  <c r="K13" i="6"/>
  <c r="M13" i="6"/>
  <c r="O13" i="6"/>
  <c r="Q13" i="6"/>
  <c r="S13" i="6"/>
  <c r="D25" i="6"/>
  <c r="F25" i="6"/>
  <c r="H25" i="6"/>
  <c r="J25" i="6"/>
  <c r="L25" i="6"/>
  <c r="N25" i="6"/>
  <c r="P25" i="6"/>
  <c r="R25" i="6"/>
  <c r="T25" i="6"/>
  <c r="K48" i="4"/>
</calcChain>
</file>

<file path=xl/sharedStrings.xml><?xml version="1.0" encoding="utf-8"?>
<sst xmlns="http://schemas.openxmlformats.org/spreadsheetml/2006/main" count="1487" uniqueCount="561">
  <si>
    <t>Název dokumentu</t>
  </si>
  <si>
    <t>Program</t>
  </si>
  <si>
    <t>Typ dokumentu</t>
  </si>
  <si>
    <t>Druh dokumentu</t>
  </si>
  <si>
    <t>Strategický realizační plán</t>
  </si>
  <si>
    <t>Verze</t>
  </si>
  <si>
    <t>Obsah</t>
  </si>
  <si>
    <t>Základní informace</t>
  </si>
  <si>
    <r>
      <t>Identifikační číslo zprávy</t>
    </r>
    <r>
      <rPr>
        <sz val="10"/>
        <color theme="1"/>
        <rFont val="Arial"/>
        <family val="2"/>
        <charset val="238"/>
      </rPr>
      <t>:</t>
    </r>
  </si>
  <si>
    <r>
      <t>Sledované období od</t>
    </r>
    <r>
      <rPr>
        <sz val="10"/>
        <color theme="1"/>
        <rFont val="Arial"/>
        <family val="2"/>
        <charset val="238"/>
      </rPr>
      <t>:</t>
    </r>
  </si>
  <si>
    <r>
      <t>Sledované období do</t>
    </r>
    <r>
      <rPr>
        <sz val="10"/>
        <color theme="1"/>
        <rFont val="Arial"/>
        <family val="2"/>
        <charset val="238"/>
      </rPr>
      <t>:</t>
    </r>
  </si>
  <si>
    <r>
      <t>Kontaktní údaje ve věci zprávy</t>
    </r>
    <r>
      <rPr>
        <sz val="10"/>
        <color theme="1"/>
        <rFont val="Arial"/>
        <family val="2"/>
        <charset val="238"/>
      </rPr>
      <t>:</t>
    </r>
  </si>
  <si>
    <r>
      <t xml:space="preserve">Jméno: </t>
    </r>
    <r>
      <rPr>
        <i/>
        <sz val="10"/>
        <color rgb="FF7F7F7F"/>
        <rFont val="Arial"/>
        <family val="2"/>
        <charset val="238"/>
      </rPr>
      <t>(Poznámka k plnění: povinné plnění.)</t>
    </r>
  </si>
  <si>
    <r>
      <t xml:space="preserve">Příjmení: </t>
    </r>
    <r>
      <rPr>
        <i/>
        <sz val="10"/>
        <color rgb="FF7F7F7F"/>
        <rFont val="Arial"/>
        <family val="2"/>
        <charset val="238"/>
      </rPr>
      <t>(Poznámka k plnění: povinné plnění.)</t>
    </r>
  </si>
  <si>
    <r>
      <t xml:space="preserve">Mobil: </t>
    </r>
    <r>
      <rPr>
        <i/>
        <sz val="10"/>
        <color rgb="FF7F7F7F"/>
        <rFont val="Arial"/>
        <family val="2"/>
        <charset val="238"/>
      </rPr>
      <t>(Poznámka k plnění: volitelné plnění.)</t>
    </r>
  </si>
  <si>
    <r>
      <t xml:space="preserve">Telefon: </t>
    </r>
    <r>
      <rPr>
        <i/>
        <sz val="10"/>
        <color rgb="FF7F7F7F"/>
        <rFont val="Arial"/>
        <family val="2"/>
        <charset val="238"/>
      </rPr>
      <t>(Poznámka k plnění: volitelné plnění.)</t>
    </r>
  </si>
  <si>
    <r>
      <t xml:space="preserve">Email: </t>
    </r>
    <r>
      <rPr>
        <i/>
        <sz val="10"/>
        <color rgb="FF7F7F7F"/>
        <rFont val="Arial"/>
        <family val="2"/>
        <charset val="238"/>
      </rPr>
      <t>(Poznámka k plnění: povinné plnění.)</t>
    </r>
  </si>
  <si>
    <r>
      <t>Další informace, které chce ŘO uvést a informovat členy MV</t>
    </r>
    <r>
      <rPr>
        <sz val="10"/>
        <color theme="1"/>
        <rFont val="Arial"/>
        <family val="2"/>
        <charset val="238"/>
      </rPr>
      <t>:</t>
    </r>
  </si>
  <si>
    <t>Textové pole (max. 2 000 znaků)</t>
  </si>
  <si>
    <t>Data platná k:</t>
  </si>
  <si>
    <r>
      <t>Datum generování</t>
    </r>
    <r>
      <rPr>
        <sz val="10"/>
        <color theme="1"/>
        <rFont val="Arial"/>
        <family val="2"/>
        <charset val="238"/>
      </rPr>
      <t>:</t>
    </r>
  </si>
  <si>
    <t>[1] Neplatí pro SRP na rok 2015, kdy jsou termíny závislé na schválení programu a ustavení monitorovacího výboru programu.</t>
  </si>
  <si>
    <t>[2] Neplatí pro SRP na rok 2015, kdy jsou termíny závislé na schválení programu a ustavení monitorovacího výboru programu.</t>
  </si>
  <si>
    <t>Harmonogram výzev PRV 2014 - 2020 na rok  2016</t>
  </si>
  <si>
    <t xml:space="preserve">Identifikace výzvy </t>
  </si>
  <si>
    <t>Základní plánované údaje o výzvě</t>
  </si>
  <si>
    <t>Zacílení výzvy</t>
  </si>
  <si>
    <t>Synergie a komplementarita výzvy</t>
  </si>
  <si>
    <t>Číslo výzvy</t>
  </si>
  <si>
    <t>Název výzvy</t>
  </si>
  <si>
    <t>Prioritní osa / priorita Unie</t>
  </si>
  <si>
    <t>Investiční priorita / prioritní oblast / specifický cíl (ENRF)</t>
  </si>
  <si>
    <t>Specifický cíl</t>
  </si>
  <si>
    <t>Opatření</t>
  </si>
  <si>
    <t>Podopatření / Záměr</t>
  </si>
  <si>
    <t>Operace</t>
  </si>
  <si>
    <r>
      <t>Druh výzvy</t>
    </r>
    <r>
      <rPr>
        <b/>
        <vertAlign val="superscript"/>
        <sz val="9"/>
        <color theme="1"/>
        <rFont val="Arial"/>
        <family val="2"/>
        <charset val="238"/>
      </rPr>
      <t xml:space="preserve"> </t>
    </r>
  </si>
  <si>
    <t>Model hodnocení</t>
  </si>
  <si>
    <t>Plánované datum vyhlášení výzvy</t>
  </si>
  <si>
    <t>Plánované datum zahájení  příjmu žádostí o podporu</t>
  </si>
  <si>
    <t>Plánované datum ukončení příjmu předběžných žádostí o podporu</t>
  </si>
  <si>
    <t xml:space="preserve">Plánované datum ukončení příjmu žádostí o podporu </t>
  </si>
  <si>
    <t>Podporované aktivity</t>
  </si>
  <si>
    <t>Cílové skupiny</t>
  </si>
  <si>
    <t>Území
(místo dopadu)</t>
  </si>
  <si>
    <t>Typy příjemců</t>
  </si>
  <si>
    <t>Komplementarita plánované výzvy</t>
  </si>
  <si>
    <t>Synergie plánované výzvy</t>
  </si>
  <si>
    <t>Výzvy z hlediska posloupnosti synergické vazby</t>
  </si>
  <si>
    <t>Popis synergie</t>
  </si>
  <si>
    <t>Identifikace a název vazby</t>
  </si>
  <si>
    <t>Číslo zrcadlové synergické výzvy</t>
  </si>
  <si>
    <t>Název zrcadlové synergické výzvy</t>
  </si>
  <si>
    <t>Celková alokace</t>
  </si>
  <si>
    <t>Z toho příspěvek Unie</t>
  </si>
  <si>
    <t>Z toho národní spolufinancování</t>
  </si>
  <si>
    <t>a</t>
  </si>
  <si>
    <t>b</t>
  </si>
  <si>
    <t>c</t>
  </si>
  <si>
    <t>d</t>
  </si>
  <si>
    <t>e</t>
  </si>
  <si>
    <t>f</t>
  </si>
  <si>
    <t>g</t>
  </si>
  <si>
    <t>h</t>
  </si>
  <si>
    <t>i</t>
  </si>
  <si>
    <t>j</t>
  </si>
  <si>
    <t>k</t>
  </si>
  <si>
    <t>l</t>
  </si>
  <si>
    <t>m</t>
  </si>
  <si>
    <t>n</t>
  </si>
  <si>
    <t>o</t>
  </si>
  <si>
    <t>p</t>
  </si>
  <si>
    <t>q</t>
  </si>
  <si>
    <t>r</t>
  </si>
  <si>
    <t>s</t>
  </si>
  <si>
    <t>t</t>
  </si>
  <si>
    <t>u</t>
  </si>
  <si>
    <t>v</t>
  </si>
  <si>
    <t>w</t>
  </si>
  <si>
    <t>x</t>
  </si>
  <si>
    <t>y</t>
  </si>
  <si>
    <t>z</t>
  </si>
  <si>
    <t>09_16_006</t>
  </si>
  <si>
    <t>Pozemkové úpravy</t>
  </si>
  <si>
    <t>2A</t>
  </si>
  <si>
    <t>N/R</t>
  </si>
  <si>
    <t>M04</t>
  </si>
  <si>
    <t>4.3</t>
  </si>
  <si>
    <t>4.3.1</t>
  </si>
  <si>
    <t>průběžná</t>
  </si>
  <si>
    <t>bude doplněno</t>
  </si>
  <si>
    <t>prosinec 2015</t>
  </si>
  <si>
    <t>únor 2016</t>
  </si>
  <si>
    <t>Provádění pozemkových úprav, kdy dochází k racionálnímu prostorovému uspořádání pozemků vlastníků půdy v daném katastrálním území a podle potřeby také k reálnému vytyčení těchto pozemků v terénu. Realizace plánů společných zařízení, což jsou opatření zajišťující zpřístupnění pozemků, opatření k ochraně životního prostředí a zachování krajinného rázu, zvýšení ekologické stability krajiny, protierozní, protipovodňová opatření pro ochranu půdního fondu a vodohospodářská opatření.</t>
  </si>
  <si>
    <t>pozemkové úřady</t>
  </si>
  <si>
    <t>území České republiky s výjimkou území hl. města Prahy</t>
  </si>
  <si>
    <t>Státní pozemkový úřad - pobočky krajských pozemkových úřadů</t>
  </si>
  <si>
    <t>Ano</t>
  </si>
  <si>
    <t>Ne</t>
  </si>
  <si>
    <t>A20k</t>
  </si>
  <si>
    <t>09_16_000</t>
  </si>
  <si>
    <t>Příjem žádostí na plošná opatření - Agroenvironmentálně-klimatické opatření</t>
  </si>
  <si>
    <t>4A, 4C</t>
  </si>
  <si>
    <t>M10</t>
  </si>
  <si>
    <t>10.1</t>
  </si>
  <si>
    <t>10.1.1; 10.1.2; 10.1.3; 10.1.4; 10.1.5; 10.1.6; 10.1.7; 10.1.8</t>
  </si>
  <si>
    <t>duben 2016</t>
  </si>
  <si>
    <t>15.5. 2016</t>
  </si>
  <si>
    <t>10.1.1 Integrovaná produkce ovoce
10.1.2 Integrovaná produkce révy vinné
10.1.3 Integrovaná produkce zeleniny
10.1.4 Ošetřování travních porostů
10.1.5 Zatravňování orné půdy
10.1.6 Biopásy
10.1.7 Ochrana čejky chocholaté
10.1.8 Zatravňování drah soustředěného odtoku
Podpora se v rámci celého opatření poskytuje jako účelová platba poskytovaná na hektar oprávněné plochy evidované v LPIS. Závazky jsou realizovány jako víceleté.</t>
  </si>
  <si>
    <t>Společnost</t>
  </si>
  <si>
    <t>celá ČR s výjimkou hl. města Prahy</t>
  </si>
  <si>
    <t>Příjemcem podpory jsou uživatelé půdy evidované v LPIS, kteří se dobrovolně zaváží k provádění podmínek v rámci závazku.</t>
  </si>
  <si>
    <t>Příjem žádostí na plošná opatření - Ekologické zemědělství</t>
  </si>
  <si>
    <t>4A, 4B, 4C</t>
  </si>
  <si>
    <t>M11</t>
  </si>
  <si>
    <t>11.1; 11.2</t>
  </si>
  <si>
    <t>11.1.1; 11.2.1</t>
  </si>
  <si>
    <t>Podporováno bude ekologické hospodaření na orné půdě, travních porostech, v sadech, vinicích, chmelnicích a pěstování zeleniny a speciálních bylin.
Podpora se poskytuje jako účelová platba poskytovaná na hektar oprávněné plochy evidované v LPIS.
Za způsobilý výdaj je považován dobrovolný závazek k přechodu na postupy a způsoby ekologického zemědělství, jak jsou vymezeny v nařízeníRady (ES) č. 834/2007.  Závazky jsou realizovány jako pětileté.</t>
  </si>
  <si>
    <t>• zemědělský podnikatel blíže specifikovaný v nařízení vlády o podmínkách provádění opatření ekologické zemědělství, který provozuje zemědělskou činnost vlastním jménem a na vlastní zodpovědnost
• aktivní zemědělec dle čl. 9 nařízení č. 1307/2013, a zároveň
• registrovaný ekologický podnikatel podle § 6 až 8 zákona č. 242/2000 Sb, o ekologickém zemědělství hospodařící v souladu se zákonem č. 242/2000 Sb., o ekologickém zemědělství</t>
  </si>
  <si>
    <t xml:space="preserve">Příjem žádostí na plošná opatření - Platby v rámci sítě Natura 2000 </t>
  </si>
  <si>
    <t>4A</t>
  </si>
  <si>
    <t>M12</t>
  </si>
  <si>
    <t>12.1</t>
  </si>
  <si>
    <t>12.1.1</t>
  </si>
  <si>
    <t>Kompenzace dodatečných nákladů a ušlých příjmů způsobených omezením hospodaření a tedy i zachováním biologické rozmanitosti v oblastech Natura 2000 nebo v územích, které na ně mohou navazovat („stepping stones“), při vhodném způsobu obhospodařování zemědělské půdy. Tyto oblasti je vhodné podporovat z hlediska možného rozšíření druhů a biotopů. Snížením intenzivních technologií (omezení hnojení) v oblastech Natura 2000 přispěje podpora k zachování nebo zlepšení stavu druhů a stanovišť z hlediska ochrany.
Podpora má formu dotace poskytované na hektar oprávněné plochy (UAA) – půdního bloku evidovaného v LPIS. Platba je založena na rozdílu příspěvku na úhradu při obvyklé úrovni hnojení a při zákazu hnojení (omezení intenzivních technologií).</t>
  </si>
  <si>
    <t>Příjemcem podpory je zemědělský podnikatel blíže specifikovaný v nařízení vlády o podmínkách poskytování plateb v oblastech Natura 2000 na zemědělské půdě, který provozuje zemědělskou činnost vlastním jménem a na vlastní zodpovědnost.</t>
  </si>
  <si>
    <t>Příjem žádostí na plošná opatření - Platby pro oblasti s přírodními či jinými zvláštními omezeními</t>
  </si>
  <si>
    <t>M13</t>
  </si>
  <si>
    <t>13.1; 13.2; 13.3</t>
  </si>
  <si>
    <t>13.1.1; 13.2.1; 13.3.1</t>
  </si>
  <si>
    <t>Smyslem této operace je plně nebo částečně kompenzovat dodatečné náklady a ušlé příjmy v souvislosti s omezením zemědělské produkce a tím zachovat udržitelné systémy hospodaření v horských oblastech (LFA-H), v oblastech, které čelí značným  přírodním omezením (LFA-O) a v oblastech, které čelí specifickým omezením (LFA-S). Podpora bude zacílena na zemědělskou půdu.</t>
  </si>
  <si>
    <t>• zemědělský podnikatel blíže specifikovaný v nařízení vlády o podmínkách poskytování plateb pro oblasti s přírodními nebo jinými zvláštními omezeními, který provozuje zemědělskou činnost vlastním jménem a na vlastní zodpovědnost, a zároveň
• aktivní zemědělec dle čl. 9 nařízení (EU) č. 1307/2013.</t>
  </si>
  <si>
    <t>Příjem žádostí na plošná opatření - Dobré životní podmínky zvířat</t>
  </si>
  <si>
    <t>3A</t>
  </si>
  <si>
    <t>M14</t>
  </si>
  <si>
    <t>14.1</t>
  </si>
  <si>
    <t>14.1.1; 14.1.2; 14.1.3; 14.1.4; 14.1.5</t>
  </si>
  <si>
    <t>Cílem operace je zlepšení životních podmínek v chovu dojnic a v chovu prasat (prasnice, prasničky a odstavená selata). Podporované operace:
14.1.1 Zvětšení lehacího prostoru v chovu dojnic,
14.1.2 Zlepšení stájového prostředí v chovu dojnic
14.1.3 Zajištění přístupu do výběhu pro suchostojné krávy
14.1.4 Zlepšení životních podmínek v chovu prasat
14.1.5 Zvětšení plochy pro odstavená selata 
Podpora se poskytuje jako účelová platba poskytovaná na 1 VDJ. Závazky jsou realizovány jako jednoleté.</t>
  </si>
  <si>
    <t>• zemědělský podnikatel blíže specifikovaný v nařízení vlády o podmínkách provádění opatření dobré životní podmínky zvířat, který provozuje zemědělskou činnost vlastním jménem a na vlastní zodpovědnost, a zároveň
• aktivní zemědělec dle čl. 9 nařízení (EU) č. 1307/2013</t>
  </si>
  <si>
    <t>Příjem žádostí na plošná opatření - Lesnicko-environmentální platby</t>
  </si>
  <si>
    <t>M15</t>
  </si>
  <si>
    <t>15.1; 15.2</t>
  </si>
  <si>
    <t>15.1.1; 15.2.1</t>
  </si>
  <si>
    <t xml:space="preserve">15.1.1 Zachování porostního typu hospodářského souboru
Operace se zaměřuje na podporu zachování porostního typu hospodářských souborů. 
Kompenzace dodatečných nákladů a snížených výnosů vyplývajících ze zachování vybraných porostních typů hospodářských souborů místo jeho přeměny na porostní typ hospodářského souboru s nižší ekologickou hodnotou (nad rámec závazných národních předpisů) v době obmýtí podle vyhlášky č. 83/1996 Sb.
Podpora bude mít formu dotace poskytované na hektar oprávněné plochy lesních porostů.
15.2.1 Ochrana a reprodukce genofondu lesních dřevin
Operace se zaměřuje na ochranu a reprodukci genofondu lesních dřevin. 
Podpora bude mít formu dotace poskytované na hektar oprávněné plochy lesních porostů.
Kompenzace dodatečných nákladů a snížených výnosů souvisejících se sběrem osiva šetrnými technologiemi nad rámec zákona č. 149/2003 Sb.
</t>
  </si>
  <si>
    <t>15.1.1 Vlastníci, nájemci, pachtýři a vypůjčitelé lesů a jejich sdružení a spolky. V případě státní půdy může být podpora poskytnuta pouze tehdy, hospodaří-li na ní soukromý subjekt nebo obec. 15.2.1 Vlastníci, nájemci, pachtýři a vypůjčitelé lesů a jejich sdružení a spolky.</t>
  </si>
  <si>
    <t>Příjem žádostí na plošná opatření - Zalesňování a zakládání lesů</t>
  </si>
  <si>
    <t>5E</t>
  </si>
  <si>
    <t>M08</t>
  </si>
  <si>
    <t>8.1</t>
  </si>
  <si>
    <t>8.1.1</t>
  </si>
  <si>
    <t>první rok od data podání oznámení a následovně od 15.4.</t>
  </si>
  <si>
    <t>zalesnění do 30.11., pro péči a náhradu do 15. 5.  následujícího roku</t>
  </si>
  <si>
    <t>Operace se zaměřuje na zalesnění zemědělské půdy včetně poskytnutí péče o založený porost a náhrady za ukončení zemědělské činnosti. Podpora je zacílena na vymezenou zemědělskou půdu v LPIS, která je definována jako vhodná k zalesnění a způsobilá pro přímou platbu, resp. SAPS.
Založení porostu lze realizovat na vymezené zemědělské půdě vhodné pro zalesnění, dle BPEJ a na základě typologie zalesňovaných půd v souladu s národní legislativou. Typologie je stanovována na základě trvalých ekologických podmínek, tzn., hodnocení trvalých znaků prostředí (světlo, teplo, vodní režim a půdní chemismus) a také rekonstrukce přirozeného složení rostlinného společenstva a je nezbytná při zalesňování nelesní půdy pro stanovení vhodné druhové skladby nového lesního porostu. Tato vymezená vrstva byla konzultována také s Ministerstvem životního prostředí. Zalesnění bude provedeno podle projektu zalesnění stanovištně vhodnými druhy dřevin.
Projekt zalesnění je podmíněn schválením odborného lesního hospodáře a příslušného orgánu ochrany přírody. Tento projekt obsahuje výčet stanovených druhů dřevin a jejich počtů s ohledem na stanoviště výsadby, stanovený počet melioračních a zpevňujících dřevin, metody výsadby a ochrany porostu. K projektu se v rámci schvalování převodu zemědělského pozemku, který žadatel hodlá zalesnit, do pozemku určeného k plnění funkcí lesa, vyjadřují místně příslušné orgány státní správy dle národních právních předpisů, a to s ohledem na potřebu odolnosti porostu vůči změně klimatu, a k biotickým, půdním a hydrologickým podmínkám dané oblasti.</t>
  </si>
  <si>
    <t>Soukromí a veřejní vlastníci, nájemci, pachtýři a vypůjčitelé půdy a jejich sdružení a spolky. V případě státní půdy může být podpora poskytnuta pouze tehdy, hospodaří-li na ní soukromý subjekt nebo obec. Podpora na zalesnění pozemků, jejímž vlastníkem jsou veřejné orgány, kryje pouze náklady na založení lesního porostu.</t>
  </si>
  <si>
    <t>09_16_007</t>
  </si>
  <si>
    <t>Vzdělávací akce</t>
  </si>
  <si>
    <t>1, 2, 3, 4, 5</t>
  </si>
  <si>
    <t>1A, 1C, 2A, 2B, 2C, 3A, 4C, 5E</t>
  </si>
  <si>
    <t>M01</t>
  </si>
  <si>
    <t>1.1</t>
  </si>
  <si>
    <t>1.1.1</t>
  </si>
  <si>
    <t>kolová</t>
  </si>
  <si>
    <t>jednokolový</t>
  </si>
  <si>
    <t>březen 2016</t>
  </si>
  <si>
    <t>květen 2016</t>
  </si>
  <si>
    <t>Podporováno bude realizování vzdělávacích projektů (tj. školení, odborné vzdělávání) v oblasti zemědělství a lesnictví. Z důvodu zajištění kvality budou vzdělávací projekty moci realizovat pouze ty subjekty, které získají k této činnosti akreditaci Ministerstva zemědělství. Akreditace bude prováděna v souladu s vnitřními předpisy Ministerstva zemědělství. Akreditaci vydává odbor Ministerstva zemědělství věcně příslušný pro oblast odborného vzdělávání.  Každé vyhlášené výzvě k předkládání žádostí o dotaci bude předcházet akreditace. 
Účelem vzdělávacích akcí je odborné vzdělávání jednotlivých pracovníků, které by mělo směřovat ke zvyšování kvalifikace pracovníků v resortu zemědělství a lesnictví (např. získání min. zemědělské kvalifikace, dosažení odborné způsobilosti pro zacházení s přípravky na ochranu rostlin, absolvování inseminačních kurzů, bezpečnost potravin, hygiena provozů, kvalita potravin, související problematika životního prostředí a změny klimatu atd.). Zaměření vzdělávacích akcí by mělo odpovídat zejména tématům spadajících do Priority 4.
Účastníkem vzdělávací akce může být zemědělský podnikatel, výrobce potravin zpracovávající zemědělské produkty, vlastník zemědělské a lesní půdy nebo osoba hospodařící v lesích, nebo jejich zaměstnanec a jiné osoby pracující pro hospodářské subjekty, jež jsou malými nebo středními podniky působícími ve venkovských oblastech. V případě zemědělského podnikatele - fyzické osoby - může být účastníkem i spolupracující osoba, která se na hospodaření zemědělského podnikatele podílí.
Podporu lze poskytnout vzdělávacím subjektům na neinvestiční výdaje sloužící k zabezpečení a provádění vzdělávacích projektů (školení), které odpovídají účelu podpory.
Minimální počet účastníků jedné vzdělávací akce je 5.</t>
  </si>
  <si>
    <t>subjekt zajišťující vzdělávací akce</t>
  </si>
  <si>
    <t>území celé ČR, v případě, že je konečným beneficinetem podpory nezemědělský, nepotravinářský nebo nelesní MSP je výzva zacílena na území ČR s vyjímkou měst s počtem obyvatel nad 100 000</t>
  </si>
  <si>
    <t>Příjemcem podpory je subjekt zajišťující vzdělávací akce. Subjekt musí být k této činnosti akreditovaný Ministerstvem zemědělství.</t>
  </si>
  <si>
    <t>A06k</t>
  </si>
  <si>
    <t>09_16_008</t>
  </si>
  <si>
    <t>Informační akce</t>
  </si>
  <si>
    <t>1.2.1</t>
  </si>
  <si>
    <t xml:space="preserve">Podporována bude realizace vzdělávacích projektů (tj. informačních akcí) v oblasti zemědělství a lesnictví. Tyto projekty budou realizovat pouze subjekty akreditované Ministerstvem zemědělství. 
Informační akce by se měly zaměřit na poskytování informací a předávání zkušeností z oblastí: udržitelné a efektivní zemědělské, potravinářské a lesnické výroby, ekonomika zemědělské výroby, krátkých dodavatelských řetězců, zemědělských postupů příznivých pro klima a životní prostředí, zmírňování změny klimatu a přizpůsobování se této změně, biologické rozmanitosti, ochrany vod a půdy, péče o půdu a vodu, Cross-Compliance, bezpečnosti potravin a hygieny při manipulaci s potravinami, obnovitelných zdrojů energie, ekologie, krajinotvorby - tvorby životního prostředí, zakládání nových lesních porostů s vyhovující druhovou skladbou a péče o geneticky kvalitní porosty, integrované ochrany rostlin, hospodářského a environmentálního profilu lesnických podniků, udržitelného lesního hospodářství, šlechtitelská činnost a šlechtitelská opatření v teorii a praxi a dalších témat, které lze aplikovat v zemědělské výrobě a lesnictví. Informační akce by se měly v těchto oblastech zaměřovat také na informování o možnostech využívání nových metod výroby založených na výsledcích vědy a výzkumu a též mohou informovat o aktuálních  inovačních postupech. Informační akce mohou mít podobu výstav, seminářů, polních dnů, exkurzí či prezentací. Informační akce nesmí obsahovat odkazy na konkrétní produkty nebo producenty nebo propagovat konkrétní výrobky.
Účastníkem informační akce může být zemědělský podnikatel, výrobce potravin zpracovávající zemědělské produkty, vlastník zemědělské a lesní půdy nebo osoba hospodařící v lesích, nebo jejich zaměstnanec a jiné osoby pracující pro hospodářské subjekty, jež jsou malými nebo středními podniky působícími ve venkovských oblastech. V případě zemědělského podnikatele - fyzické osoby - může být účastníkem i spolupracující osoba, která se na hospodaření zemědělského podnikatele podílí.
Podporu lze poskytnout vzdělávacím subjektům na neinvestiční výdaje sloužící k zabezpečení a provádění vzdělávacích akcí. Minimální počet účastníků jedné informační akce je 15.
</t>
  </si>
  <si>
    <t xml:space="preserve">subjekt zajišťující informační akce </t>
  </si>
  <si>
    <t>Příjemcem podpory je subjekt zajišťující informační akce akreditovaný Ministerstvem zemědělství.</t>
  </si>
  <si>
    <t>09_16_009</t>
  </si>
  <si>
    <t>Zahájení činnosti mladých zemědělců</t>
  </si>
  <si>
    <t>2B</t>
  </si>
  <si>
    <t>M06</t>
  </si>
  <si>
    <t>6.1</t>
  </si>
  <si>
    <t>6.1.1</t>
  </si>
  <si>
    <t>Výdaje do živočišné a rostlinné výroby vedoucí ke stimulaci zahájení aktivního podnikání mladých zemědělců v zemědělských podnicích prostřednictvím podpory realizace podnikatelského plánu.
Žadatel zahajuje činnost poprvé, pokud není déle než 24 měsíců před zaregistrováním Žádosti o dotaci evidován jako zemědělský podnikatel; v případě právnické osoby se zahajováním činnosti rozumí situace, kdy fyzická osoba plnící funkci statutárního orgánu tuto funkci před podání Žádosti o dotaci nevykonávala déle než 24 měsíců před zaregistrováním Žádosti o dotaci. Za ukončení procesu zahájení činnosti je považováno podepsání Dohody o poskytnutí dotace mezi žadatelem a SZIF, ke kterému dojde na základě posouzení předloženého podnikatelského plánu a splnění všech vstupních podmínek operace.
V průběhu procesu zahájení činnosti žadatel realizuje úkony jako je např. absolvování odborných školení, nákup či pronájem pozemků a zvířat včetně jejich zaevidování v příslušných registrech či zajištění dalších hmotných komponent nutných pro zemědělskou činnost.</t>
  </si>
  <si>
    <t>začínající mladý zemědělec</t>
  </si>
  <si>
    <t>Mladý zemědělec, tedy osoba, která dosáhla ke dni zaregistrování Žádosti o dotaci věku 18 let a zároveň k témuž dni není starší 40 let (nedosáhla věku 41 let), dosáhla minimální zemědělské kvalifikace, nebo za stanovených podmínek dosáhne, a zahajuje zemědělskou činnost poprvé jako vedoucí podniku.</t>
  </si>
  <si>
    <t>09_16_010</t>
  </si>
  <si>
    <t xml:space="preserve">Investice do nezemědělských činností </t>
  </si>
  <si>
    <t>6A</t>
  </si>
  <si>
    <t>6.4</t>
  </si>
  <si>
    <t>6.4.1</t>
  </si>
  <si>
    <t>Investice na založení nebo rozvoj nezemědělských činností vedoucí k diverzifikaci příjmů zemědělských podnikatelů, vytváření nových pracovních míst a posílení ekonomického potenciálu ve venkovských oblastech, a to podporou vybraných ekonomických činností. K podpoře byly vybrány ty ekonomické činnosti, které dle zkušeností z programového období 2007-2013 generovaly nejvíce pracovních míst. Jednalo se zejména o oblasti zpracovatelského průmyslu a maloobchodu. Mimo jiné bude podporována výroba potravinářských výrobků, nápojů, textilií, papíru, zpracování dřeva, dřevěných, kovových, skleněných výrobků, strojů a zařízení atd. Podpořeny budou též činnosti v oblasti stavebnictví, výzkumu a vývoje a dále široká škála maloobchodních činností. Podporovány budou jak stavební výdaje, tak strojní zařízení a technologie potřebné pro provoz dané činnosti. Typovým výdajem, například v oblasti výzkumu a vývoje, může být vybudování chemické laboratoře, v oblasti textilu nákup šicího stroje, v oblasti zpracování kovů pořízení obráběčky, brusky apod. Podporován nebude spotřební materiál, příjezdové cesty, obecné náklady dle čl. 45 NK (EU) č. 1305/2013 a další výdaje, které s realizací projektu přímo nesouvisí.</t>
  </si>
  <si>
    <t>zemědělský podnikatel</t>
  </si>
  <si>
    <t>území České republiky s výjimkou území hl. města Prahy  a měst s počtem obyvatel nad 100 000</t>
  </si>
  <si>
    <t>Zemědělský podnikatel. Příjemcem nemůže být organizace producentů uznaná podle článku 152, sdružení organizací producentů uznané podle čl. 156 nebo mezioborová organizace uznaná podle článku 157 nařízení Evropského parlamentu a Rady (EU) č. 1308/2013</t>
  </si>
  <si>
    <t>A01k, A03k, A10k</t>
  </si>
  <si>
    <t>09_16_011</t>
  </si>
  <si>
    <t>Podpora agroturistiky</t>
  </si>
  <si>
    <t>6.4.2</t>
  </si>
  <si>
    <t>Investice na diverzifikaci činností pro zemědělské subjekty v oblasti agroturistiky vedoucí k zajištění diverzifikace příjmů, vytváření pracovních míst i pro nekvalifikované pracovní síly, k podpoře širšího využití zemědělských farem a využití venkovských brownfields. Podporován nebude spotřební materiál, příjezdové cesty, obecné náklady dle čl. 45 NK (EU) č. 1305/2013 a další výdaje, které s realizací projektu přímo nesouvisí.</t>
  </si>
  <si>
    <t>A03k, A10k</t>
  </si>
  <si>
    <t>09_16_012</t>
  </si>
  <si>
    <t>Investice na podporu energie z obnovitelných zdrojů</t>
  </si>
  <si>
    <t>5C</t>
  </si>
  <si>
    <t>6.4.3</t>
  </si>
  <si>
    <t>Podpora investic zaměřených na diverzifikaci činností zemědělských subjektů do nezemědělských činností vedoucí k diverzifikaci příjmů (projekt nesmí sloužit pouze ke krytí energetických potřeb žadatele) a využívání vedlejších produktů a surovin pro účely biologického hospodářství, zejména z oblasti výstavby zařízení pro zpracování a využití obnovitelných zdrojů energie (investice do zařízení na výrobu tvarovaných biopaliv a bioplynové stanice).
Na základě potřeb vyplývajících ze SWOT analýzy budou za účelem stabilizace příjmů, zvýšení soběstačnosti chovatelů prasat a zvýšení konkurenceschopnosti celého odvětví chovu prasat podporovány bioplynové stanice (BPS) zpracovávající statková hnojiva (kejda a hnůj prasat). Podpora BPS přispěje k ochraně životního prostředí omezením zakládání polních hnojišť, a tím k CO2  neutrální výrobě elektrické a tepelné energie, a tím k nahrazení fosilních paliv.
Podporované BPS mají maximální instalovaný výkon 500 kW. Podporován nebude spotřební materiál, obecné náklady dle čl. 45 NK (EU) č. 1305/2013 a další výdaje, které s realizací projektu přímo nesouvisí. Podporovány nebudou projekty na podporu výroby biokapalin. Na základě provedené analýzy ke stanovení rentability BPS, byla v případě výstavby BPS, v souladu s nařízením komise v přenesené pravomoci EU č. 807/2014, článek 13 e), stanovena roční energetická hodnota cíleně pěstované biomasy (obiloviny a ostatní plodiny s vysokým obsahem škrobu, cukru nebo oleje využívaných k produkci bioenergie) z celkového ročního množství energie vsázkového materiálu maximálně 20 %.</t>
  </si>
  <si>
    <t xml:space="preserve">Zemědělský podnikatel. Příjemcem nemůže být organizace producentů uznaná podle článku 152, sdružení organizací producentů uznané podle čl. 156 nebo mezioborová organizace uznaná podle článku 157 nařízení Evropského parlamentu a Rady (EU) č. 1308/2013.
</t>
  </si>
  <si>
    <t>A01k, A10k, A11k</t>
  </si>
  <si>
    <t>09_16_013</t>
  </si>
  <si>
    <t>Zavádění preventivních opatření v lesích</t>
  </si>
  <si>
    <t>4C</t>
  </si>
  <si>
    <t>8.3</t>
  </si>
  <si>
    <t>8.3.1</t>
  </si>
  <si>
    <t>Operace má podpořit realizaci preventivních opatření před povodňovými situacemi a podpořit tak následné snížení rozsahu škod způsobených těmito extrémními jevy. V rámci tohoto opatření jsou podporovány projekty malého charakteru na retenci vody, např. retenční nádrže nebo opatření na zpomalení odtoku vody a snížení odnosu splavenin zpomalením rychlosti vody prostřednictvím hrazení bystřin nebo stabilizací strží. Operace je zacílena na PUPFL na území celé ČR (mimo Prahu) (cca 2,6 mil. ha) a vodní toky, popř. jejich části a vodní útvary, které se nacházejí v rámci PUPFL. Opatření je v souladu s čl. 25 Politiky územního rozvoje České republiky 2008, tzn. má vytvářet podmínky pro preventivní ochranu území a obyvatelstva před potenciálními riziky a přírodními katastrofami v území (záplavy, sesuvy půdy, eroze atd.) s cílem minimalizovat rozsah případných škod a s Plánem hlavních povodí České republiky, který stanovuje rámcové cíle v ochraně před povodněmi, rámcové cíle v ochraně vod před dalšími škodlivými účinky vod (problematika sucha a vodní eroze) a opatření v ochraně před povodněmi a dalšími škodlivými účinky vod.</t>
  </si>
  <si>
    <t>vlastníci a nájemci lesa</t>
  </si>
  <si>
    <t>Soukromí a veřejní vlastníci, nájemci, pachtýři a vypůjčitelé lesa a jiné soukromoprávní a veřejnoprávní subjekty a jejich sdružení a spolky.</t>
  </si>
  <si>
    <t>A22k</t>
  </si>
  <si>
    <t>09_16_014</t>
  </si>
  <si>
    <t>Obnova lesních porostů po kalamitách</t>
  </si>
  <si>
    <t>8.4</t>
  </si>
  <si>
    <t>8.4.1</t>
  </si>
  <si>
    <t>březen 2016*</t>
  </si>
  <si>
    <t>Operace má podpořit snížení rozsahu škod způsobených přírodními katastrofami a katastrofickými událostmi. Operace je zacílena na lesní pozemky na území celé ČR (mimo Prahu) (cca 2,6 mil. ha).</t>
  </si>
  <si>
    <t>Soukromí a veřejní vlastníci, nájemci, pachtýři a vypůjčitelé lesa a jiné soukromoprávní a veřejnoprávní subjekty a jejich sdružení a spolky.</t>
  </si>
  <si>
    <t>09_16_015</t>
  </si>
  <si>
    <t>Odstraňování škod způsobených povodněmi</t>
  </si>
  <si>
    <t>4B, 4C</t>
  </si>
  <si>
    <t>8.4.2</t>
  </si>
  <si>
    <t>Operace má podpořit snížení rozsahu škod způsobených přírodními katastrofami a katastrofickými událostmi. Operace je zacílena na PUPFL  na území celé ČR (mimo Prahu) (cca 2,6 mil. ha) a vodní toky, popř. jejich části a vodní útvary, které se nacházejí v rámci PUPFL.</t>
  </si>
  <si>
    <t>09_16_016</t>
  </si>
  <si>
    <t>Investice do ochrany melioračních a zpevňujících dřevin</t>
  </si>
  <si>
    <t>8.5</t>
  </si>
  <si>
    <t>8.5.1</t>
  </si>
  <si>
    <t>Operace je zaměřena na podporu hromadné ochrany melioračních a zpevňujících dřevin (oplocenek) od doby výsadby do stádia zajištění. Opatření přispěje k zajištění plnění mimoprodukčních a celospolečenských funkcí lesa a vyšší stabilitě porostů prostřednictvím navýšení podílu a zlepšení zdravotního stavu melioračních a zpevňujících dřevin. Meliorační a zpevňující dřeviny zabraňují postupné degradaci lesních půd, podílí se na zlepšování vodního režimu lesních půd, pomáhají zpevňovat kostru lesního porostu a zvyšují tak odolnost proti povětrnostním vlivům a snižují náchylnost porostů ke kalamitám způsobeným škůdci. V rámci celé České republiky se jedná o plochu ochráněných kultur v rozsahu 10 tis. ha/rok. Opatření je zacíleno na lesní pozemky na území celé ČR (mimo Prahu).</t>
  </si>
  <si>
    <t>Soukromí a veřejní vlastníci, nájemci, pachtýři a vypůjčitelé lesa a jiné soukromoprávní a veřejnoprávní subjekty a jejich sdružení a spolky. Žadatelem nemohou být státní podniky.</t>
  </si>
  <si>
    <t>09_16_017</t>
  </si>
  <si>
    <t>Neproduktivní investice v lesích</t>
  </si>
  <si>
    <t>8.5.2</t>
  </si>
  <si>
    <t>Operace je zaměřena na podporu zvyšování environmentálních a společenských funkcí lesa podporou činností využívajících společenského potenciálu lesů. Operace je zacílena na PUPFL na území celé ČR (mimo ZCHÚ, oblasti Natura 2000 a Prahu).</t>
  </si>
  <si>
    <t>celá ČR s výjimkou hl. města Prahy, ZCHÚ a oblastí Natura 2000</t>
  </si>
  <si>
    <t>A09k</t>
  </si>
  <si>
    <t>09_16_018</t>
  </si>
  <si>
    <t>Přeměna porostů náhradních dřevin</t>
  </si>
  <si>
    <t>8.5.3</t>
  </si>
  <si>
    <t>Operace je zaměřena na podporu rekonstrukce porostů náhradních dřevin. Operace je zacílena na lesní pozemky s porosty náhradních dřevin v imisních oblastech A nebo B (více než 20 tis. ha lesa) stanovených dle vyhlášky č. 78/1996 Sb., o stanovení pásem ohrožení lesů pod vlivem imisí, případně vymezených stanoveným navazujícím právním předpisem nebo předpisem (více než 20 tis. ha lesa). V rámci této operace jsou způsobilé pouze jednorázové investice, tzn., že daná rekonstrukce porostu náhradních dřevin může být provedena pouze jedenkrát za programové období.</t>
  </si>
  <si>
    <t>09_16_019</t>
  </si>
  <si>
    <t>Technické vybavení dřevozpracujících provozoven</t>
  </si>
  <si>
    <t>2C</t>
  </si>
  <si>
    <t>8.6</t>
  </si>
  <si>
    <t>8.6.2</t>
  </si>
  <si>
    <t>Operace se zaměřuje na podporu strojů a technologií vedoucích k efektivnímu zpracování dřeva. Podpora je zaměřena na investice, jejichž výsledkem bude modernizace dřevozpracujícího provozu, a to zejména prostřednictvím technologického vybavení.</t>
  </si>
  <si>
    <t>Fyzické nebo právnické osoby podnikající v lesnictví nebo souvisejícím odvětví, které splňují definici mikro nebo malého podniku.</t>
  </si>
  <si>
    <t>A03k</t>
  </si>
  <si>
    <t>09_16_020</t>
  </si>
  <si>
    <t>Podpora vývoje nových produktů, postupů a technologií v zemědělské prvovýrobě</t>
  </si>
  <si>
    <t>1, 2</t>
  </si>
  <si>
    <t>1A, 1B, 2A</t>
  </si>
  <si>
    <t>M16</t>
  </si>
  <si>
    <t>16.2</t>
  </si>
  <si>
    <t>16.2.1</t>
  </si>
  <si>
    <t>Operace je zaměřena na rozvoj inovací v zemědělské prvovýrobě. Jedná se o projekty, které zavádějí nové nebo významně zlepšené produkty, postupy, nebo technologie s ohledem na jejich charakteristiky nebo zamýšlené užití. Technologie, produkty nebo procesy musí být tedy minimálně pro podnik nové (nebo podstatně zdokonalené). To zahrnuje významná zlepšení technických vlastností, komponentů a materiálů, software, uživatelské vstřícnosti nebo jiných funkčních charakteristik. Nová technologie, produkt nebo proces musí být vyvinuty ve spolupráci s výzkumným subjektem nebo žadatelem, který má k vývoji nového produktu, postupu nebo technologie prokazatelně dostatečné zdroje v podobě kvalifikovaného personálu a výrobních zdrojů. V případě inovace pouze pro podnik se spolupracující subjekt (výzkumný/vývojový tým žadatele) musí významně podílet na aplikaci (přizpůsobení) již existující technologie, produktu nebo procesu na specifické podmínky podniku. Inovativnost projektu posoudí odborná komise před schválením projektu. Podpora je poskytována jako celková částka pokrývající provozní výdaje spolupráce i přímé investiční výdaje související se zavedením inovace v podniku žadatele.
Z důvodu zamezení dvojího financování z různých zdrojů veřejných prostředků je podpora omezena pouze na některé komodity a produkty zemědělské výroby.</t>
  </si>
  <si>
    <t>uskupení subjektů</t>
  </si>
  <si>
    <t xml:space="preserve">Uskupení minimálně dvou subjektů, kdy minimálně jeden subjekt musí prokázat podnikatelskou činnost v odvětví zemědělství a minimálně jeden subjekt musí být výzkumnou institucí. Uskupení žádá o podporu prostřednictvím zemědělského podnikatele.
Jednotlivý zemědělský podnikatel, který má k vývoji nového produktu, postupu nebo technologie vlastní kvalifikovaný personál a výrobní prostředky. </t>
  </si>
  <si>
    <t>A02o</t>
  </si>
  <si>
    <t>09_16_021</t>
  </si>
  <si>
    <t>LEADER</t>
  </si>
  <si>
    <t>6B</t>
  </si>
  <si>
    <t>M19</t>
  </si>
  <si>
    <t>březen - červen 2016</t>
  </si>
  <si>
    <t>květen - srpen 2016</t>
  </si>
  <si>
    <t>srpen - říjen 2016</t>
  </si>
  <si>
    <t>Podpora projektů naplňujících strategii komunitně vedeného místního rozvoje (včetně projektů spolupráce MAS)</t>
  </si>
  <si>
    <t>MAS a žadatelé z území MAS</t>
  </si>
  <si>
    <t>území MAS</t>
  </si>
  <si>
    <t>Všechny typy subjektů</t>
  </si>
  <si>
    <t>09_16_022</t>
  </si>
  <si>
    <t>Investice do zemědělských podniků</t>
  </si>
  <si>
    <t>4.1</t>
  </si>
  <si>
    <t>4.1.1</t>
  </si>
  <si>
    <t>srpen 2016</t>
  </si>
  <si>
    <t>říjen 2016</t>
  </si>
  <si>
    <t xml:space="preserve">Investice v živočišné a rostlinné výrobě vedoucí ke snížení výrobních nákladů, modernizaci nebo zlepšení jakosti vyráběných produktů, zvýšení účinnosti využívání výrobních faktorů a snadnějšímu přístupu k novým technologiím s výrazným inovačním potenciálem tam, kde je obnova zásadní pro další činnost. Podporována budou například ustájovací a chovatelská zařízení, skladovací kapacity na produkty rostlinné výroby, krmiva, steliva či druhotné produkty živočišné výroby, investice do nosných konstrukcí trvalých kultur, investice do staveb pro zahradnictví, pořízení speciálních mobilních strojů, či budování peletáren, jejichž produkce bude spotřebována přímo v zemědělském podniku. Na základě SWOT analýzy nebudou podporovány stavební náklady na skladování obilovin a olejnin. Na základě Strategie pak nebudou podporovány jiné než speciální zemědělské stroje. Podpora je určena všem velikostním kategoriím podniků vzhledem k tomu, že ze SWOT analýzy vyplývá, že z důvodu duální struktury zemědělství v ČR je pro zvýšení konkurenceschopnosti zemědělského sektoru nezbytná podpora celému spektru podniků, a to i v oblasti restrukturalizace. </t>
  </si>
  <si>
    <t>Zemědělský podnikatel, včetně školních statků a státních podniků, pokud splňují definici zemědělského podnikatele.
Skupina zemědělců, tj. podnikatelský subjekt, který je z převážné většiny vlastněn zemědělskými prvovýrobci a předmětem jeho činnosti je poskytovat práce, výkony nebo služby, které souvisejí výhradně se zemědělskou výrobou a při kterých se využijí prostředky nebo zařízení sloužící zemědělské výrobě.
Příjemcem nemůže být organizace producentů uznaná podle článku 152, sdružení organizací producentů uznané podle čl. 156 nebo mezioborová organizace uznaná podle článku 157 nařízení Evropského parlamentu a Rady (EU) č. 1308/2013.</t>
  </si>
  <si>
    <t>A01k, A03k, A10k, A11k</t>
  </si>
  <si>
    <t>09_16_023</t>
  </si>
  <si>
    <t>Zpracování a uvádění na trh zemědělských produktů</t>
  </si>
  <si>
    <t>4.2</t>
  </si>
  <si>
    <t>4.2.1</t>
  </si>
  <si>
    <t>Operace je zaměřena na zvýšení efektivity výroby a celkové konkurenceschopnosti malých a středních podniků v oblasti zpracování zemědělských produktů. Podpora investic do zařízení, která souvisejí se zpracováním zemědělských produktů a uvedením výrobků na trh, umožní zemědělským podnikatelům, výrobcům potravin a krmiv využití moderních technologií. V neposlední řadě operace přispěje k rozvoji místních trhů a zkrácení dodavatelských řetězců. Konkrétně budou podporovány např. investice do zařízení pro výrobu potravin a krmiv, pro finální úpravu, balení a značení produktů, do skladování i investice související s uváděním produktů na trh, a to včetně výstavby a rekonstrukcí budov.</t>
  </si>
  <si>
    <t>Zemědělský podnikatel, výrobce potravin, nebo výrobce krmiv, který splňuje definici mikro, malého, nebo středního podniku.
Příjemcem nemůže být organizace producentů uznaná podle článku 152, sdružení organizací producentů uznané podle čl. 156 nebo mezioborová organizace uznaná podle článku 157 nařízení Evropského parlamentu a Rady (EU) č. 1308/2013.</t>
  </si>
  <si>
    <t>09_16_024</t>
  </si>
  <si>
    <t>Lesnická infrastruktura</t>
  </si>
  <si>
    <t>4.3.2</t>
  </si>
  <si>
    <t>Podpora rekonstrukcí a budování lesnické infrastruktury vedoucí ke zlepšení kvality či zvýšení hustoty lesních cest. Ke zvýšení hustoty dojde realizací výstavby nové cesty či zvýšením kategorie stávající cesty její rekonstrukcí. Zohledněn bude rovněž vliv cestní sítě na odtokové poměry či vybavenost cest pro účely ochrany lesa.</t>
  </si>
  <si>
    <t>lesní hospodáři</t>
  </si>
  <si>
    <t>Fyzické nebo právnické osoby, sdružení a spolky s právní subjektivitou, obce nebo jejich svazky, střední školy, školní polesí, lesní podniky vysokých škol hospodařící v lesích, které jsou ve vlastnictví: soukromých osob nebo jejich sdružení nebo spolků s právní subjektivitou, krajů, vysokých škol, obcí nebo jejich svazků.</t>
  </si>
  <si>
    <t>09_16_025</t>
  </si>
  <si>
    <t>Technika a technologie pro lesní hospodářství</t>
  </si>
  <si>
    <t>8.6.1</t>
  </si>
  <si>
    <t>Podpora je zaměřena na investice do lesní techniky a postupů práce, které zvyšují hospodářskou hodnotu lesů prostřednictvím využití šetrnějších technologií a strojů při hospodaření v lesích, omezujících poškození lesní půdy a porostů, techniky a technologií určených pro výchovu lesních porostů či investic do produkce kvalitního reprodukčního materiálu lesních dřevin. Investice jsou směřovány do techniky a technologií s cílem racionalizace obhospodařování lesů, které dále posílí hospodářské využití lesů. Podpora je podmíněna hospodařením v lesích podle lesních hospodářských plánů nebo lesních hospodářských osnov, což zajišťuje udržitelné obhospodařování lesů v České republice.</t>
  </si>
  <si>
    <t>Fyzické nebo právnické osoby, sdružení s právní subjektivitou, obce nebo jejich svazky, střední školy, školní polesí, lesní podniky vysokých škol hospodařící v lesích, které jsou ve vlastnictví: soukromých osob nebo jejich sdružení nebo spolků s právní subjektivitou, krajů, vysokých škol, obcí nebo jejich svazků.
V případě způsobilého výdaje kůň a vyvážecí vlek za koně může být příjemcem rovněž fyzická nebo právnická osoba poskytující služby v lesnictví.</t>
  </si>
  <si>
    <t>09_16_026</t>
  </si>
  <si>
    <t xml:space="preserve">Podpora zřizování a fungování operačních skupin v rámci EIP </t>
  </si>
  <si>
    <t>16.1</t>
  </si>
  <si>
    <t>16.1.1</t>
  </si>
  <si>
    <t>Podpora vychází z iniciativy Evropského inovačního partnerství „Produktivita a udržitelnost zemědělství“ (dále jen „EIP“). Cílem je podpořit fungování operačních skupin, které svou činností pod EIP spadají. Zároveň bude poskytnuta podpora na přímé výdaje související se zavedením inovace u podnikatelského subjektu působícího v odvětví zemědělství a potravinářství.
Základními tématy vymezenými k naplňování EIP jsou:
• zvýšení zemědělské produktivity, hospodářské životaschopnosti, udržitelnosti, účinnosti v oblasti výstupů a zdrojů
• inovace na podporu biohospodářství
• biologická rozmanitost, ekosystémové služby, funkčnost půdy a udržitelné hospodaření s vodou
• inovativní výrobky a služby pro integrovaný dodavatelský řetězec
• otevření nových příležitostí v oblasti produktů a trhů pro prvovýrobce
• kvalita a bezpečnost potravin a zdravý životní styl
• omezení posklizňových ztrát a plýtvání potravinami
Operační skupiny se zformují kolem konkrétního inovačního projektu, který bude naplňovat některý z cílů EIP a který byl navržen k řešení z podnětu jednoho z aktérů. S ohledem na zajištění kvalitního výběru projektů budou z výše uvedených témat vyhlášena pouze ta témata, která z výsledku šetření u potenciálních příjemců dotace vyplynou jako ta nejvhodnější pro řešení prostřednictvím EIP. Šetření bude prováděno na výběrovém souboru potravinářských a zemědělských podniků rozložených rovnoměrně podle velikosti a právní subjektivity. Vzhledem k nižšímu rozpočtu a časové náročnosti realizace inovativních projektů je v rámci programového období 2014–2020 plánováno vyhlásit pouze dvě výzvy pro příjem žádostí.
Účelem fungování operační skupiny je na základě principu rozhodování „zdola“ propojit partnery zejména z oblasti vědy, výzkumu, zemědělství, potravinářství, odborných nevládních organizací, poradců a dalších aktérů rozvoje venkova, a napomoci přenosu poznatků vědy, výzkumu a inovací do praxe. Pro zajištění lepšího přenosu výsledku výzkumu do praxe by měli sloužit zejména poradci, neboť ti mohou zajistit efektivnější využívání výsledků v praxi. Velikost a složení operační skupiny se může lišit v závislosti na typu projektu, který řeší.
Lepším propojováním výzkumu a zemědělsko-potravinářské praxe a pobídkami k širšímu využívání dostupných inovativních řešení by práce operačních skupin měla vytvářet přidanou hodnotu a přispět ke konkurenceschopnosti zúčastněných podniků.
Operační skupiny vypracují plán, který bude obsahovat popis inovativního projektu, jenž má být vypracován zároveň s výčtem očekávaných výsledků. Též zde bude uvedena míra a způsob přispění projektu k definovaným cílům EIP. Při provádění svých inovativních projektů operační skupiny EIP rozhodují o vypracování a provádění inovativních akcí.
Operační skupiny jsou zřízeny zúčastněnými subjekty, jako jsou zemědělci, výzkumní pracovníci, poradci a podniky působící v zemědělství a potravinářství.
Výsledky projektu operační skupiny jsou šířeny zejména prostřednictvím sítě EIP-AGRI, resp. Celostátní sítě pro venkov, teprve poté může být projekt proplacen. Podpora operačních skupin EIP je také spojena s fungováním Celostátní sítě pro venkov, která jednak zprostředkuje efektivní šíření výsledků práce a propagaci operačních skupin, a jednak podpoří rozvoj tzv. inovativního brokerství/zprostředkování.
Podpora operačních skupin je omezena na dobu nejvýše 7 let.
Podpora operačních skupin je poskytována jako celková částka pokrývající náklady na spolupráci a přímé náklady projektu, tedy na náklady na vlastní realizaci projektu.
Broker/zprostředkovatel: 
Úkolem inovativních brokerů/zprostředkovatelů je usnadnit zakládání a případně i následné fungování operačních skupin. Broker/zprostředkovatel hraje klíčovou roli při identifikaci vhodného podnětu, který by vedl k rozvoji konkrétního inovativního projektu.
Činnosti brokera/zprostředkovatele související se zřízením operační skupiny budou hrazeny prostřednictvím technické pomoci - čl. 54, odst. 3, písm. b) -  iii) a iv) nařízení Evropského parlamentu a Rady (EU) č. 1305/2013 ze dne 17. 12. 2013 o podpoře pro rozvoj venkova z Evropského zemědělského fondu pro rozvoj venkova (EZFRV) a o zrušení nařízení Rady (ES) č. 1698/2005. Mezi tyto činnosti patří zejména: identifikace a podpora potenciálních členů operační skupiny, usnadnění jejich komunikace, pomoc s definicí cílů projektu a určením rolí jednotlivých členů potenciální operační skupiny, následné předložení návrhu projektu (včetně plánu operační skupiny), který je podporován všemi aktéry operační skupiny. Výsledkem této činnosti brokera/zprostředkovatele je předložení Žádosti o dotaci na podporu fungování operační skupiny a realizaci jejího projektu.
V případě, že operační skupina bude vybrána k podpoře, broker/zprostředkovatel může napomáhat i při následném fungování operační skupiny. Jeho činnost bude v tomto případě hrazena prostřednictvím čl. 35 nařízení Evropského parlamentu a Rady (EU) č. 1305/2013 ze dne 17. 12. 2013 o podpoře pro rozvoj venkova z Evropského zemědělského fondu pro rozvoj venkova (EZFRV) a o zrušení nařízení Rady (ES) č. 1698/2005.</t>
  </si>
  <si>
    <t>op. skup. EIP</t>
  </si>
  <si>
    <t>Operační skupiny EIP, resp. její členové (tj. zemědělci, potravináři, odborné nevládní organizace, poradci, výzkumníci a ostatní aktéři venkova). V případě investic může být příjemcem podpory pouze zemědělský či potravinářský subjekt. 
Žádost o dotaci bude předkládána jedním členem operační skupiny. Dotace bude vyplácena každému subjektu zvlášť dle smlouvy o spolupráci na projektu. Členové operačních skupin mohou být jak žadatelé s finančním příspěvkem, tak žadatelé bez finančního příspěvku. V rámci smlouvy o spolupráci musí být jasně definováno, kdo nese odpovědnost za investici. Musí být též deklarováno, kteří členové budou mít nárok na případné výnosy z projektu.</t>
  </si>
  <si>
    <t>09_16_027</t>
  </si>
  <si>
    <t>Podpora vývoje nových produktů, postupů a technologií při zpracování zemědělských produktů a jejich uvádění na trh</t>
  </si>
  <si>
    <t>1, 3</t>
  </si>
  <si>
    <t>1A, 1B, 3A</t>
  </si>
  <si>
    <t>16.2.2</t>
  </si>
  <si>
    <t>Operace je zaměřena na rozvoj inovací při zpracování zemědělských produktů a jejich uvádění na trh. Jedná se o projekty, které zavádějí nové nebo významně zlepšené produkty, postupy, nebo technologie s ohledem na jejich charakteristiky nebo zamýšlené užití. Technologie, produkty nebo procesy musí být tedy minimálně pro podnik nové (nebo podstatně zdokonalené). To zahrnuje významná zlepšení technických vlastností, komponentů a materiálů, software, uživatelské vstřícnosti nebo jiných funkčních charakteristik. Nová technologie, produkt nebo proces musí být vyvinuty ve spolupráci s výzkumným subjektem nebo žadatelem, který má k vývoji nového produktu, postupu nebo technologie prokazatelně dostatečné zdroje v podobě kvalifikovaného personálu a výrobních zdrojů. V případě inovace pouze pro podnik se spolupracující subjekt (výzkumný/vývojový tým žadatele) musí významně podílet na aplikaci (přizpůsobení) již existující technologie, produktu nebo procesu na specifické podmínky podniku.
Inovativnost projektu posoudí odborná komise před schválením projektu. Podpora je poskytována jako celková částka pokrývající provozní výdaje spolupráce i přímé investiční výdaje související se zavedením inovace v podniku žadatele.
Z důvodu zamezení dvojího financování z různých zdrojů veřejných prostředků je podpora omezena pouze na některé komodity a produkty potravinářské výroby a některé druhy krmiv.</t>
  </si>
  <si>
    <t xml:space="preserve">Uskupení minimálně dvou subjektů, kdy minimálně jeden subjekt musí prokázat podnikatelskou činnost v odvětví potravinářství nebo výroby krmiv a minimálně jeden subjekt musí být výzkumnou institucí. Uskupení žádá o podporu prostřednictvím potravinářského podnikatele nebo výrobce krmiv.
Jednotlivý výrobce potravin nebo výrobce krmiv, který má k vývoji nového produktu, postupu nebo technologie vlastní kvalifikovaný personál a výrobní prostředky. </t>
  </si>
  <si>
    <t>09_16_028</t>
  </si>
  <si>
    <t>Sdílení zařízení a zdrojů</t>
  </si>
  <si>
    <t>16.3</t>
  </si>
  <si>
    <t>16.3.1</t>
  </si>
  <si>
    <r>
      <t>Podpora spolupráce minimálně dvou subjektů při společném sdílení zařízení a zdrojů. Cílem spolupráce je efektivní využití zdrojů a dosažení úspor, kterých by při individuálním postupu nemohlo být dosaženo.
Podporován bude vznik a koordinace spolupracujících subjektů, tzn. spolupráce na tvorbě studií, podnikatelského plánu</t>
    </r>
    <r>
      <rPr>
        <strike/>
        <sz val="10"/>
        <color rgb="FFC00000"/>
        <rFont val="Arial"/>
        <family val="2"/>
        <charset val="238"/>
      </rPr>
      <t xml:space="preserve"> </t>
    </r>
    <r>
      <rPr>
        <sz val="10"/>
        <rFont val="Arial"/>
        <family val="2"/>
        <charset val="238"/>
      </rPr>
      <t>a další relevantní dokumentace</t>
    </r>
    <r>
      <rPr>
        <sz val="10"/>
        <color theme="1"/>
        <rFont val="Arial"/>
        <family val="2"/>
        <charset val="238"/>
      </rPr>
      <t>. Podporovány budou také společné investice, tzn. pořízení konkrétní technologie či stroje k výkonu jejich činnosti nebo modernizace nebo výstavba skladovacích a výrobních prostor nebo provedení stavebních prací potřebných k umožnění efektivního využití zdrojů (např. přírodních, energetických či genetických zdrojů).
Příjemci musí mít společně uzavřenu smlouvu o spolupráci. Projektovou žádost podává jeden subjekt, který nese zodpovědnost za projekt jako celek.
Operace může podpořit stávající skupinu spolupracujících subjektů při realizaci nového společného projektu. Podporovány nebudou společné aktivity, které již probíhají.</t>
    </r>
  </si>
  <si>
    <t>Uskupení minimálně dvou subjektů (zemědělský podnikatel splňující kategorii mikropodniku, výrobce potravin splňující kategorii mikropodniku, subjekt hospodařící v lesích splňující kategorii mikropodniku), kteří jsou zapojeni do spolupráce, která přispívá k dosažení cílů a priorit politiky rozvoje venkova.                             Příjemcem nemůže být organizace producentů uznaná podle článku 152, sdružení organizací producentů uznané podle čl. 156 nebo mezioborová organizace uznaná podle článku 157 nařízení Evropského parlamentu a Rady (EU) č. 1308/2013 ze dne 17. prosince 2013, kterým se stanoví společná organizace trhů se zemědělskými produkty a zrušují nařízení Rady (EHS) č. 922/72, (EHS) č. 234/79, (ES) č. 1037/2001 a (ES) č. 1234/2007.</t>
  </si>
  <si>
    <t>09_16_029</t>
  </si>
  <si>
    <t>Horizontální a vertikální spolupráce mezi účastníky krátkých dodavatelských řetězců a místních trhů</t>
  </si>
  <si>
    <t>16.4</t>
  </si>
  <si>
    <t>16.4.1</t>
  </si>
  <si>
    <t>Podpora  spolupráce minimálně dvou subjektů, která vede k vytváření a rozvoji krátkých dodavatelských řetězců (KDŘ) a místních trhů.
Podporován bude vznik a koordinace spolupracujících subjektů,tj. spolupráce na tvorbě studií a  podnikatelského plánu. Podpora je také určena pro společné investice na realizaci projektu a společnou propagaci KDŘ nebo místního trhu.
Formou takovéto spolupráce může být společný prodej v místní prodejně, společný prodej ze dvora, společná organizace přímého prodeje spotřebiteli (např. bedýnkový prodej).
Příjemci musí mít společně uzavřenu smlouvu o spolupráci. Projektovou žádost podává jeden subjekt, který nese zodpovědnost za projekt jako celek.
Operace může podpořit stávající skupinu spolupracujících subjektů při realizaci nového společného projektu. Podporovány nebudou společné aktivity, které již probíhají.
Podpora na vytvoření a rozvoj KDŘ se týká pouze dodavatelského řetězce, který zahrnuje maximálně jednoho zprostředkovatele mezi zemědělcem a spotřebitelem.
Vytvoření a rozvoj místního trhu bude podporován pouze v případě, že činnosti zpracování a prodeje konečnému spotřebiteli se odehrávají v okruhu 50 km od zemědělského podniku, z něhož produkt pochází.
Účelem podpory je začlenění prvovýrobců do dodavatelských řetězců a posílení jejich konkurenceschopnosti.</t>
  </si>
  <si>
    <t>území celé ČR</t>
  </si>
  <si>
    <t>Uskupení minimálně dvou subjektů (zemědělský podnikatel, výrobce potravin, nevládní neziskové organizace zastupující zemědělce nebo zpracovatele potravin, obce nebo svazky obcí), kteří jsou zapojeni do spolupráce, která přispívá k dosažení cílů a priorit politiky rozvoje venkova.                                            Příjemcem nemůže být organizace producentů uznaná podle článku 152, sdružení organizací producentů uznané podle čl. 156 nebo mezioborová organizace uznaná podle článku 157 nařízení Evropského parlamentu a Rady (EU) č. 1308/2013 ze dne 17. prosince 2013, kterým se stanoví společná organizace trhů se zemědělskými produkty a zrušují nařízení Rady (EHS) č. 922/72, (EHS) č. 234/79, (ES) č. 1037/2001 a (ES) č. 1234/2007.</t>
  </si>
  <si>
    <t>09_16_030</t>
  </si>
  <si>
    <t>Horizontální a vertikální spolupráce při udržitelném zajišťování biomasy pro výrobu energie a v průmyslových procesech</t>
  </si>
  <si>
    <t>1, 5</t>
  </si>
  <si>
    <t>1A, 1B, 5C</t>
  </si>
  <si>
    <t>16.6</t>
  </si>
  <si>
    <t>16.6.1</t>
  </si>
  <si>
    <t>Podpora spolupráce minimálně dvou subjektů na nastavení udržitelného zajišťování a využívání lokálních zdrojů biomasy v procesech výroby potravin, energie a v průmyslových procesech. Podpora je zaměřena na vznik a koordinaci spolupracujících subjektů, na analýzu vztahů mezi subjekty a nastavení spolupráce při zajišťování a využívání místních zdrojů biomasy. Podporována je spolupráce na tvorbě studií, podnikatelského plánu a další relevantní dokumentace vztahující se k zajišťování a využívání lokálních zdrojů biomasy. Podporovány jsou rovněž výdaje na mzdu koordinátora projektu.
Podporovány nebudou investiční výdaje. Biomasa využívaná při výrobě potravin nesmí zahrnovat biomasu, která se stává součástí potraviny samotné.
Operace může podpořit stávající skupinu spolupracujících subjektů při realizaci nového společného projektu. Podporovány nebudou společné aktivity, které již probíhají. Příjemci musí mít společně uzavřenu smlouvu o spolupráci. Projektovou žádost podává jeden subjekt, který nese zodpovědnost za projekt jako celek.
Udržitelným zajištěním biomasy se myslí zajištění její produkce a využití v souladu s platnými legislativními předpisy v oblasti ochrany přírody a krajiny, ochrany zemědělského půdního fondu, ochrany vodních zdrojů a nakládání s hnojivy a dodržování standardů dobrého zemědělského a environmentálního stavu bez negativního dopadu na využití krajiny a biodiverzitu. Projekt se nevztahuje na zajišťování a udržování cíleně pěstované biomasy.
Podporované aktivity přispějí ke zvýšení komunikace mezi subjekty ve venkovských oblastech, k dosažení úspor v rámci realizace společných činností a ke snížení roztříštěnosti venkovských oblastí.</t>
  </si>
  <si>
    <t>Uskupení minimálně dvou subjektů (zemědělský podnikatel, výrobce potravin, podnikatelský subjekt, obce, svazky obcí), kteří jsou zapojeni do spolupráce, která přispívá k dosažení cílů a priorit politiky rozvoje venkova a kdy minimálně jeden subjekt musí prokázat podnikatelskou činnost v odvětví zemědělství nebo potravinářství.
Příjemcem nemůže být organizace producentů uznaná podle článku 152, sdružení organizací producentů uznané podle čl. 156 nebo mezioborová organizace uznaná podle článku 157 nařízení Evropského parlamentu a Rady (EU) č. 1308/2013 ze dne 17. prosince 2013, kterým se stanoví společná organizace trhů se zemědělskými produkty a ruší nařízení Rady (EHS) č. 922/72, (EHS) č. 234/79, (ES) č. 1037/2001 a (ES) č. 1234/2007.</t>
  </si>
  <si>
    <t>* operace budou vyhlášeny jen v případě potřeby, tzn. v závislosti na výskytu a rozsahu kalamit a povodní</t>
  </si>
  <si>
    <t>Staré závazky HRDP a PRV</t>
  </si>
  <si>
    <t>Průběžná</t>
  </si>
  <si>
    <t xml:space="preserve">Příjem žádostí v rámci víceletých závazků dle podmínek PRV 2007-2013 a HRDP (2004-2006), resp. dle nařízeních vlády k jednotlivým plošným opatřením. </t>
  </si>
  <si>
    <t xml:space="preserve">celá ČR </t>
  </si>
  <si>
    <t>Soukromí a veřejní vlastníci, nájemci a pachtýři lesa a jiné soukromoprávní a veřejnoprávní subjekty a jejich sdružení a spolky.</t>
  </si>
  <si>
    <t>červen 2016</t>
  </si>
  <si>
    <t>srpen - listopad 2016</t>
  </si>
  <si>
    <t>15. 5.  2016</t>
  </si>
  <si>
    <t>Předčasné ukončení zemědělské činnosti</t>
  </si>
  <si>
    <t>zemědělci, kteří hodlají ukončit svou činnost</t>
  </si>
  <si>
    <t>Informace o přípravě Harmonogramu výzev v SRP na rok 2016</t>
  </si>
  <si>
    <t>Poznámky k plnění:</t>
  </si>
  <si>
    <t>ŘO uvede, kdo na zpracování harmonogramu výzev spolupracoval, za jakým účelem, pro jaké období.</t>
  </si>
  <si>
    <t>Tabulka 1 Harmonogram výzev v SRP na rok 2016</t>
  </si>
  <si>
    <t>Poznámky k plnění:</t>
  </si>
  <si>
    <t>Datový zdrojem Harmonogramu výzev v SRP je Harmonogram výzev dle datových položek uvedených v MP monitorování a MP MS2014+ a zadaný ŘO do MS2014+.</t>
  </si>
  <si>
    <t>a-h</t>
  </si>
  <si>
    <t>Vyplňuje se podle relevantnosti jednotlivých úrovní pro jednotlivé programy spolufinancované z ESI fondů.</t>
  </si>
  <si>
    <t>Kolová / průběžná</t>
  </si>
  <si>
    <t>CZK / EUR (v případě OP PS ČR-PL), plnění dle definice datové položky výzvy.</t>
  </si>
  <si>
    <t>Jednokolové / dvoukolové</t>
  </si>
  <si>
    <t>U relevantních výzev, tj. výzev s dvoukolovým hodnocením</t>
  </si>
  <si>
    <t>Textové pole</t>
  </si>
  <si>
    <t>q-r</t>
  </si>
  <si>
    <t>Ano / ne</t>
  </si>
  <si>
    <t>Počáteční / navazující</t>
  </si>
  <si>
    <t>t-x</t>
  </si>
  <si>
    <t>Vyplňuje se, pokud je výzva synergická, jinak „N/A“.</t>
  </si>
  <si>
    <t>Komentář ŘO k harmonogramu výzev</t>
  </si>
  <si>
    <t>Finanční prostředky v právních aktech o poskytnutí/převodu podpory v EUR (celkové veřejné prostředky)</t>
  </si>
  <si>
    <t>Priorita Unie</t>
  </si>
  <si>
    <t>Fond</t>
  </si>
  <si>
    <t>Kategorie regionu</t>
  </si>
  <si>
    <t>Stav k 31. 12. roku 2015</t>
  </si>
  <si>
    <t>Predikce čerpání na rok 2016</t>
  </si>
  <si>
    <t>Predikce na rok 2017</t>
  </si>
  <si>
    <t>Predikce na rok 2018</t>
  </si>
  <si>
    <t>Predikce na rok 2019</t>
  </si>
  <si>
    <t>EZFRV</t>
  </si>
  <si>
    <t>kumulativně</t>
  </si>
  <si>
    <t>III</t>
  </si>
  <si>
    <t>VI</t>
  </si>
  <si>
    <t>IX</t>
  </si>
  <si>
    <t>XII</t>
  </si>
  <si>
    <t>TP</t>
  </si>
  <si>
    <t>Program celkem</t>
  </si>
  <si>
    <t>Finanční prostředky vyúčtované v žádostech o platbu v EUR  (celkové veřejné prostředky)</t>
  </si>
  <si>
    <t>ŘO uvede predikce čerpání na rok n až n+3 pro klíčové stavy čerpání, pro každou prioritní osu / prioritu Unie, v členění dle fondu a kategorie regionu. Pro stav finanční prostředky v souhrnných žádostech autorizovaných ŘO po měsících na rok n, pro zbývající stavy čerpání po čtvrtletí na rok n. Pro následující roky se uvádí hodnoty po čtvrtletích za všechny stavy čerpání. Částky jsou v absolutních hodnotách, kumulativní (od počátku programového období), za příspěvek Unie a v měně EUR.</t>
  </si>
  <si>
    <t>Graf 1–n Predikce čerpání na rok n až n+3</t>
  </si>
  <si>
    <t>Spojnicový graf s predikcemi pro klíčové stavy čerpání (relativní hodnoty vůči celkové alokaci programu, porovnávají se údaje za příspěvek Unie a v EUR) a také jednotlivými limity čerpání pro jednotlivé roky implementace. Graf je zpracovaný na úrovni programu, pokud je program vícefondový / víceregionální, je potřeba zpracovat graf pro každý fond a kategorii regionu zvlášť. Grafy vznikají v MS2014+ na základě zadaných predikcí čerpání.</t>
  </si>
  <si>
    <t>Komentář ŘO k predikcím čerpání na rok n až n+3</t>
  </si>
  <si>
    <t>ŘO uvede další relevantní informace k tabulce a grafům, o kterých chce informovat členy MV. Pole je nepovinné.</t>
  </si>
  <si>
    <t>Predikce plnění hodnot indikátorů PRV na rok 2016 až 2019</t>
  </si>
  <si>
    <t>Indikátor                                                                                              Název a ID</t>
  </si>
  <si>
    <t>PO/PU</t>
  </si>
  <si>
    <t>MJ</t>
  </si>
  <si>
    <t>Výchozí hodnota programu</t>
  </si>
  <si>
    <t>Závazek příjemců programu</t>
  </si>
  <si>
    <t>Cílová hodnota z výzev</t>
  </si>
  <si>
    <t>Predikce plnění indikátorů</t>
  </si>
  <si>
    <t>Textový komentář ŘO</t>
  </si>
  <si>
    <t>rok 2016</t>
  </si>
  <si>
    <t>Dosažená hodnota programu</t>
  </si>
  <si>
    <t>Cílová hodnota programu</t>
  </si>
  <si>
    <t>JARO:</t>
  </si>
  <si>
    <t>data jsou uváděna kumulativně</t>
  </si>
  <si>
    <t>Celková plocha - oblast, která má být zalesněna (8.1)</t>
  </si>
  <si>
    <t>5E/5</t>
  </si>
  <si>
    <t>hektar</t>
  </si>
  <si>
    <t>Celkové veřejné výdaje (8.1)</t>
  </si>
  <si>
    <t>EUR</t>
  </si>
  <si>
    <t>Celkové investice (8.6.1)</t>
  </si>
  <si>
    <t>2C/2</t>
  </si>
  <si>
    <t>Celková plocha (ha) - oblast, na kterou se vztahují agroenvironmentálně-klimatická opatření (10.1)</t>
  </si>
  <si>
    <t>4A,4C/4</t>
  </si>
  <si>
    <t>Celkové veřejné výdaje (10.1)</t>
  </si>
  <si>
    <t>Celková plocha (ha) - přechod na ekologické hospodaření (11.1)</t>
  </si>
  <si>
    <t>4A,4B,4C/4</t>
  </si>
  <si>
    <t>Celková plocha (ha) - zachování ekologického hospodaření (11.2)</t>
  </si>
  <si>
    <t>Celkové veřejné výdaje (11)</t>
  </si>
  <si>
    <t>Celková plocha - podporovaná v oblastech Natura 2000 na zemědělské půdě (12.1)</t>
  </si>
  <si>
    <t>4A/4</t>
  </si>
  <si>
    <t>Celkové veřejné výdaje (12.1)</t>
  </si>
  <si>
    <t>Celková podpořená plocha - horské oblasti (13.1)</t>
  </si>
  <si>
    <t>Celková podpořená plocha  - ostatní oblasti s významnými přírodními omezeními (13.2)</t>
  </si>
  <si>
    <t>Celková podpořená plocha  - oblasti se zvláštními omezeními (13.3)</t>
  </si>
  <si>
    <t>Celkové veřejné výdaje (13)</t>
  </si>
  <si>
    <t>Počet příjemců (14)</t>
  </si>
  <si>
    <t>3A/3</t>
  </si>
  <si>
    <t>příjemce</t>
  </si>
  <si>
    <t>Celkové veřejné výdaje (14)</t>
  </si>
  <si>
    <t>Celková podpořená plocha  - oblasti, na které se vztahují smlouvy o lesním prostředí (15.1)</t>
  </si>
  <si>
    <t>Celkové veřejné výdaje (15)</t>
  </si>
  <si>
    <t>Celkové veřejné výdaje - Veřejné výdaje opatření v oblasti genetických zdrojů (15.2)</t>
  </si>
  <si>
    <t xml:space="preserve">Počet účastníků vzdělávacích akcí - priorita 2 A (1.1.1) </t>
  </si>
  <si>
    <t>2A/2</t>
  </si>
  <si>
    <t>účastník</t>
  </si>
  <si>
    <t>Počet účastníků vzdělávacích akcí - priorita 2 B (1.1.1)</t>
  </si>
  <si>
    <t>2B/2</t>
  </si>
  <si>
    <t>Počet účastníků vzdělávacích akcí - priorita 2 C (1.1.1)</t>
  </si>
  <si>
    <t xml:space="preserve"> </t>
  </si>
  <si>
    <t>Počet účastníků vzdělávacích akcí - priorita 3 A (1.1.1)</t>
  </si>
  <si>
    <t>Počet účastníků vzdělávacích akcí - priorita 4 (1.1.1) - zemědělství</t>
  </si>
  <si>
    <t>4C/4</t>
  </si>
  <si>
    <t>Počet účastníků vzdělávacích akcí - priorita 4 (1.1.1) - lesnictví</t>
  </si>
  <si>
    <t>Počet účastníků vzdělávacích akcí - priorita 5 (1.1.1) - lesy</t>
  </si>
  <si>
    <t>Celkové veřejné výdaje (EUR) - priorita 2 A (1.1.1)</t>
  </si>
  <si>
    <t>Celkové veřejné výdaje (EUR) - priorita 2 B (1.1.1)</t>
  </si>
  <si>
    <t>Celkové veřejné výdaje (EUR) - priorita 2 C (1.1.1)</t>
  </si>
  <si>
    <t>Celkové veřejné výdaje (EUR) - priorita 3 A (1.1.1)</t>
  </si>
  <si>
    <t xml:space="preserve">Celkové veřejné výdaje (EUR) - priorita 4 (1.1.1) - zemědělství </t>
  </si>
  <si>
    <t xml:space="preserve">Celkové veřejné výdaje (EUR) - priorita 4 (1.1.1) - lesnictví </t>
  </si>
  <si>
    <t>Celkové veřejné výdaje (EUR) - priorita 5 (1.1.1) - lesy</t>
  </si>
  <si>
    <t>Celkové veřejné výdaje (EUR) (1.1.1) - součet</t>
  </si>
  <si>
    <t>Ʃ</t>
  </si>
  <si>
    <t>Celkové veřejné výdaje (EUR) - priorita 2 A (1.1.1, 1.2.1)</t>
  </si>
  <si>
    <t>Celkové veřejné výdaje (EUR) - priorita 2 B (1.1.1, 1.2.1)</t>
  </si>
  <si>
    <t>Celkové veřejné výdaje (EUR) - priorita 2 C (1.1.1, 1.2.1)</t>
  </si>
  <si>
    <t>Celkové veřejné výdaje (EUR) - priorita 3 A (1.1.1, 1.2.1)</t>
  </si>
  <si>
    <t xml:space="preserve">Celkové veřejné výdaje (EUR) - priorita 4 (1.1.1, 1.2.1) - zemědělství </t>
  </si>
  <si>
    <t xml:space="preserve">Celkové veřejné výdaje (EUR) - priorita 4 (1.1.1, 1.2.1) - lesnictví </t>
  </si>
  <si>
    <t>Celkové veřejné výdaje (EUR) - priorita 5 (1.1.1, 1.2.1) - lesy</t>
  </si>
  <si>
    <t>Celkové veřejné výdaje (EUR) (1.1.1, 1.2.1) - součet</t>
  </si>
  <si>
    <t>Celkové veřejné výdaje v zemědělských podnicích (6.1.1) (EUR)</t>
  </si>
  <si>
    <t>Celkový objem investic v zemědělských podnicích (6.1.1) (EUR)</t>
  </si>
  <si>
    <t>Počet zemědělských podniků s podpořeným podnikatelským plánem pro mladé zemědělce (6.1.1)</t>
  </si>
  <si>
    <t>Celkové veřejné výdaje (6.4.1) (EUR)</t>
  </si>
  <si>
    <t>6A/6</t>
  </si>
  <si>
    <t>Celkové investice (6.4.1) (EUR)</t>
  </si>
  <si>
    <t>Počet podpořených operací (6.4.1)</t>
  </si>
  <si>
    <t>operace</t>
  </si>
  <si>
    <t>Počet podpořených zemědělských příjemců/podniků (6.4.1)</t>
  </si>
  <si>
    <t>Celkové veřejné výdaje (6.4.2) (EUR)</t>
  </si>
  <si>
    <t>Celkové investice (6.4.2) (EUR)</t>
  </si>
  <si>
    <t>Počet podpořených operací (6.4.2)</t>
  </si>
  <si>
    <t>Počet podpořených zemědělských příjemců/podniků (6.4.2)</t>
  </si>
  <si>
    <t>Celkové veřejné výdaje (6.4.3) (EUR)</t>
  </si>
  <si>
    <t>5C/5</t>
  </si>
  <si>
    <t>Celkové investice (6.4.3) (EUR)</t>
  </si>
  <si>
    <t>Počet podpořených operací (6.4.3)</t>
  </si>
  <si>
    <t>Počet podpořených zemědělských příjemců/podniků (6.4.3)</t>
  </si>
  <si>
    <t>Celkové veřejné výdaje (EUR) (8.3.1)</t>
  </si>
  <si>
    <t>Počet podpořených příjemců v rámci preventivních opatření (8.3.1)</t>
  </si>
  <si>
    <t>Počet příjemců s podporou v rámci obnovních akcí (8.4)</t>
  </si>
  <si>
    <t>Celkové veřejné výdaje (EUR) (8.4)</t>
  </si>
  <si>
    <t xml:space="preserve"> Počet podpořených akcí/operací vedoucích ke zvýšení odolnosti a ekologické hodnoty lesních ekosystémů (8.5)</t>
  </si>
  <si>
    <t>Celková plocha (ha) dotčená investicí zvyšující odolnost a ekologickou hodnotu lesních ekosystémů (8.5)</t>
  </si>
  <si>
    <t>ha</t>
  </si>
  <si>
    <t>Celkové veřejné výdaje (EUR) (8.5)</t>
  </si>
  <si>
    <t>Celkové veřejné výdaje v EUR (8.6.1)</t>
  </si>
  <si>
    <t>Celkové investice v EUR (8.6.1)</t>
  </si>
  <si>
    <t>Počet subjektů s podporou na investice do lesnické techniky a technologií (8.6.1)</t>
  </si>
  <si>
    <t>Počet podpořených operací na investice do lesnické techniky a technologií (8.6.1)</t>
  </si>
  <si>
    <t>Celkové veřejné výdaje v EUR (8.6.2)</t>
  </si>
  <si>
    <t>Celkové investice v EUR (8.6.2)</t>
  </si>
  <si>
    <t>Počet subjektů s podporou  na investice do lesnických technologií pro zpracování/marketing lesnických produktů (8.6.2)</t>
  </si>
  <si>
    <t>Počet podpořených operací s podporou na investice do lesnických technologií pro zpracování/marketing lesnických produktů (8.6.2)</t>
  </si>
  <si>
    <t>Celkové veřejné výdaje na spolupráce při vývoji nových produktů, postupů, technologií v zemědělské provovýrboě (EUR) (16.2.1) (2A)</t>
  </si>
  <si>
    <t>Celkové investice v rámci spolupráce při vývoji nových produktů, postupů, technologií v zemědělské prvovýrobě (EUR) (16.2.1) (2A)</t>
  </si>
  <si>
    <t>Počet podpořených kooperačních činností při vývoji nových produktů, postupů, technologií v zemědělské prvovýrobě (16.2.1) (2A)</t>
  </si>
  <si>
    <t>Počet podniků podpořených v rámci investic při vývoji nových produktů, postupů, technologií v zemědělské provovýrobě (16.2.1) (2A)</t>
  </si>
  <si>
    <t>Počet vybraných MAS</t>
  </si>
  <si>
    <t>6B/6</t>
  </si>
  <si>
    <t>Populace na území pokrytém MAS</t>
  </si>
  <si>
    <t>5 300 000</t>
  </si>
  <si>
    <t>Celkové veřejné výdaje v EUR na Podporu provádění operací v rámci místní rozvojové strategie (19.2)</t>
  </si>
  <si>
    <t>Celkové veřejné výdaje v EUR na Příprava a provádění činností spolupráce místních akčních skupin (19.3)</t>
  </si>
  <si>
    <t>PODZIM:</t>
  </si>
  <si>
    <t>Celkové veřejné výdaje (4.1.1)</t>
  </si>
  <si>
    <t>Celkové investice (4.1.1)</t>
  </si>
  <si>
    <t>Počet podpořených zemědělských podniků (4.1.1)</t>
  </si>
  <si>
    <t>podniky</t>
  </si>
  <si>
    <t>Celkové veřejné výdaje (4.2.1)</t>
  </si>
  <si>
    <t>Celkové investice (4.2.1)</t>
  </si>
  <si>
    <t>Počet podpořených operací (4.2.1)</t>
  </si>
  <si>
    <t>Celkové veřejné výdaje (4.3.2)</t>
  </si>
  <si>
    <t>Celkové investice (4.3.2)</t>
  </si>
  <si>
    <t>Počet podpořených operací (4.3.2)</t>
  </si>
  <si>
    <t>Celkové veřejné výdaje (8.6.1)</t>
  </si>
  <si>
    <t>Počet podpořených operací ne investice do lesnické techniky a technologií (8.6.1)</t>
  </si>
  <si>
    <t>Celkové veřejné výdaje (16.2.2)</t>
  </si>
  <si>
    <t>Celkové investice (16.2.2)</t>
  </si>
  <si>
    <t>Počet podpořených kooperačních činností (16.2.2)</t>
  </si>
  <si>
    <t>kooperační činnosti</t>
  </si>
  <si>
    <t>Počet podniků podpořených v ráci investic při vývoji nových produktů, postupů, technologií při zpracování zemědělských produktů a jejich uvádění na trh (16.2.2)</t>
  </si>
  <si>
    <t>Celkové veřejné výdaje (EUR) (16.3.1) (2A)</t>
  </si>
  <si>
    <t>Počet podpořených operací spolupráce (16.3.1) (2A)</t>
  </si>
  <si>
    <t>Celkové veřejné výdaje (EUR) (16.4.1) (3A)</t>
  </si>
  <si>
    <t>Počet podpořených kooperačních činností (16.4.1) (3A)</t>
  </si>
  <si>
    <t>Počet zemědělských podniků zapojených do spolupráce krátkých dodavatelských řetězců / místních trhů (16.4.1)</t>
  </si>
  <si>
    <t>Celkové veřejné výdaje (EUR) (16.6.1) (5C)</t>
  </si>
  <si>
    <t>Počet podpořených kooperačních činností (16.6.1) (5C)</t>
  </si>
  <si>
    <t>Celkové veřejné výdaje (EUR) (16.1.1)</t>
  </si>
  <si>
    <t>Počet podpořených skupin v rámci EIP  (16.1.1)</t>
  </si>
  <si>
    <t>skupina</t>
  </si>
  <si>
    <t xml:space="preserve">Poznámky k plnění:
SRP obsahuje informace vážící se k predikcím cílových hodnot indikátorů, o kterých bude informovat členy MV.
Predikce cílových hodnot indikátorů vychází z cílových hodnot indikátorů definovaných v rámci jednotlivých výzev a jsou uvedeny v přehledné formě tabulky až do roku n+3.
Predikce je vytvářena automaticky v rámci systému MS2014+ na základě informací vycházejících z plánu výzev.
Součástí predikcí je také informace o aktuálním stavu plnění indikátorů (tzn. každá tabulka musí obsahovat informaci, k jakému termínu jsou data vykazována a predikována).
Hodnoty jsou uváděny vždy pouze kumulativně od začátku programového období.
</t>
  </si>
  <si>
    <t>ID indikátoru</t>
  </si>
  <si>
    <t>název indikátoru dle NČI2014+</t>
  </si>
  <si>
    <t>c -d</t>
  </si>
  <si>
    <t>Pro potřeby SRP jsou data předkládána v agregaci za úrovně prioritních o s/ priorit Unie, nicméně technické řešení umožňuje provést rozpad do úrovní jednotlivých výzev</t>
  </si>
  <si>
    <t>automatické načítání z plánu programu</t>
  </si>
  <si>
    <t>automatické načítání aktuálního stavu závazků programu k 30. 9. roku n-1 (kumulativně)</t>
  </si>
  <si>
    <t>automatické načítání aktuální stavu dosažených hodnot programu k 30. 9. roku n-1 (kumulativně)</t>
  </si>
  <si>
    <t>Automatické načítání cílové hodnoty indikátoru z plánu výzev (kumulativně od začátku programového období – tzn. od první výzvy)</t>
  </si>
  <si>
    <t>Automatické načítání z plánu programu</t>
  </si>
  <si>
    <t xml:space="preserve">k-q </t>
  </si>
  <si>
    <t>Predikce věcného plnění prioritních os / priorit Unie jsou definovány na základě indikativních cílových hodnot indikátorů definovaných v harmonogramu, plánu a obsahu výzvy (přesný zdroj souvisí se stavem výzvy) a relevantních termínů související s výzvou. Datum vyhlášení výzvy (předpokládané/skutečné), zahájení a ukončení příjmu žádostí o podporu (předpokládané/skutečné), nejzazší datum pro ukončení fyzické realizace operace a maximální délky realizace projektů). Data jsou uváděna jak ve stavu předpokládaných závazků, tak předpokládaných dosažených hodnot indikátorů. Přesné definice jednotlivých datových položek výzvy viz MP monitorování 2014–2020. V rámci průběžných výzev musí ŘO definovat očekávané hodnoty závazků a dosažených hodnot ručně za každý rok, již při nastavování výzvy.</t>
  </si>
  <si>
    <t>Finanční alokace plánové výzvy (podpora)</t>
  </si>
  <si>
    <t>Strategický realizační plán na rok 2016</t>
  </si>
  <si>
    <t>Program rozvoje venkova</t>
  </si>
  <si>
    <t>predikce bude doplněna později</t>
  </si>
  <si>
    <t>Tabulka 3 Predikce plnění indikátorů na rok 2016 až 2019</t>
  </si>
  <si>
    <t>Tabulka 2 Predikce čerpání na rok 2016 až 2019</t>
  </si>
  <si>
    <r>
      <t xml:space="preserve">1. 1. roku 2016 </t>
    </r>
    <r>
      <rPr>
        <i/>
        <sz val="10"/>
        <color rgb="FF7F7F7F"/>
        <rFont val="Arial"/>
        <family val="2"/>
        <charset val="238"/>
      </rPr>
      <t>(Poznámka k plnění: První SRP se bude zpracovávat na rok 2015, a bude se zpracovávat a překládat na první řádné jednání MV. V případě schválení programu až v roce 2015, bude SRP na rok 2015 pokrývat období od schválení programu EK)</t>
    </r>
  </si>
  <si>
    <t>31. 12. roku 2016</t>
  </si>
  <si>
    <t>Alena</t>
  </si>
  <si>
    <t>Kubů</t>
  </si>
  <si>
    <t>alena.kubu@mze.cz</t>
  </si>
  <si>
    <t>Predikce čerpání na rok 2016 až 2019</t>
  </si>
  <si>
    <t>Implementační</t>
  </si>
  <si>
    <t>draft 01</t>
  </si>
  <si>
    <t>30. 9. roku 2015</t>
  </si>
  <si>
    <t>1. 10. roku 2015</t>
  </si>
  <si>
    <t>Během přípravy a schvalování SRP nebyl MS připraven na vkládání dat a následné generování komplexního dokumentu. S ohledem na tuto skutečnost byla data připravována v sice neaktuálním formátu, ale v excelových šablonách odpovídajících MP. Ke zprovoznění MS pro zadání SRPu a vydání příslušné uživatelské příručky došlo až v nedávné době (a ještě stále ne ve finální podobě – nejsou zahrnuty úpravy pro plošná opatření). S ohledem na tuto skutečnost a znění páteřní metodiky PRV: „Harmonogram bude zadán do MS a následně generován jako součást SRPu, který ŘO předkládá MV“ jsme zpracovali SRP výše uvedeným způsobem, tj. tak, aby v něm byly všechny podstatné údaje. Toto bylo splněno, jak samo MMR ve svých připomínkách potvrdilo. S následným a řádným zadáním SRPu do MS a vygenerováním dokumentu se počítá v nejbližší době po Release 5, až bude MS kompletně funkční i u plošných opatření.</t>
  </si>
  <si>
    <t>Na požadavek MMR Tabulka Finanční prostředky vykázané v žádostech o platbu byla odstraněna.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</si>
</sst>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6" formatCode="#,##0\ &quot;Kč&quot;;[Red]\-#,##0\ &quot;Kč&quot;"/>
    <numFmt numFmtId="43" formatCode="_-* #,##0.00\ _K_č_-;\-* #,##0.00\ _K_č_-;_-* &quot;-&quot;??\ _K_č_-;_-@_-"/>
    <numFmt numFmtId="164" formatCode="_-* #,##0\ _K_č_-;\-* #,##0\ _K_č_-;_-* &quot;-&quot;??\ _K_č_-;_-@_-"/>
    <numFmt numFmtId="165" formatCode="#,##0\ _K_č"/>
  </numFmts>
  <fonts count="41" x14ac:knownFonts="1">
    <font>
      <sz val="10"/>
      <color theme="1"/>
      <name val="Calibri"/>
      <family val="2"/>
      <charset val="238"/>
      <scheme val="minor"/>
    </font>
    <font>
      <b/>
      <sz val="10"/>
      <color theme="1"/>
      <name val="Arial"/>
      <family val="2"/>
      <charset val="238"/>
    </font>
    <font>
      <sz val="10"/>
      <color theme="1"/>
      <name val="Arial"/>
      <family val="2"/>
      <charset val="238"/>
    </font>
    <font>
      <i/>
      <sz val="10"/>
      <color rgb="FF7F7F7F"/>
      <name val="Arial"/>
      <family val="2"/>
      <charset val="238"/>
    </font>
    <font>
      <u/>
      <sz val="10"/>
      <color theme="10"/>
      <name val="Calibri"/>
      <family val="2"/>
      <charset val="238"/>
      <scheme val="minor"/>
    </font>
    <font>
      <sz val="11"/>
      <color theme="1"/>
      <name val="Calibri"/>
      <family val="2"/>
      <charset val="238"/>
      <scheme val="minor"/>
    </font>
    <font>
      <b/>
      <sz val="14"/>
      <color theme="4" tint="-0.249977111117893"/>
      <name val="Arial"/>
      <family val="2"/>
      <charset val="238"/>
    </font>
    <font>
      <b/>
      <sz val="10"/>
      <color theme="3" tint="-0.249977111117893"/>
      <name val="Arial"/>
      <family val="2"/>
      <charset val="238"/>
    </font>
    <font>
      <b/>
      <sz val="9"/>
      <color theme="1"/>
      <name val="Arial"/>
      <family val="2"/>
      <charset val="238"/>
    </font>
    <font>
      <b/>
      <vertAlign val="superscript"/>
      <sz val="9"/>
      <color theme="1"/>
      <name val="Arial"/>
      <family val="2"/>
      <charset val="238"/>
    </font>
    <font>
      <sz val="9"/>
      <color theme="1"/>
      <name val="Arial"/>
      <family val="2"/>
      <charset val="238"/>
    </font>
    <font>
      <i/>
      <sz val="10"/>
      <color theme="1"/>
      <name val="Arial"/>
      <family val="2"/>
      <charset val="238"/>
    </font>
    <font>
      <i/>
      <sz val="11"/>
      <color theme="1"/>
      <name val="Calibri"/>
      <family val="2"/>
      <charset val="238"/>
      <scheme val="minor"/>
    </font>
    <font>
      <sz val="10"/>
      <name val="Arial"/>
      <family val="2"/>
      <charset val="238"/>
    </font>
    <font>
      <strike/>
      <sz val="10"/>
      <color rgb="FFC00000"/>
      <name val="Arial"/>
      <family val="2"/>
      <charset val="238"/>
    </font>
    <font>
      <sz val="11"/>
      <color rgb="FFFF0000"/>
      <name val="Calibri"/>
      <family val="2"/>
      <charset val="238"/>
      <scheme val="minor"/>
    </font>
    <font>
      <sz val="9"/>
      <name val="Arial"/>
      <family val="2"/>
      <charset val="238"/>
    </font>
    <font>
      <b/>
      <i/>
      <sz val="10"/>
      <color theme="4" tint="-0.249977111117893"/>
      <name val="Arial"/>
      <family val="2"/>
      <charset val="238"/>
    </font>
    <font>
      <i/>
      <sz val="10"/>
      <color theme="4" tint="-0.249977111117893"/>
      <name val="Arial"/>
      <family val="2"/>
      <charset val="238"/>
    </font>
    <font>
      <sz val="9"/>
      <color theme="0" tint="-0.34998626667073579"/>
      <name val="Arial"/>
      <family val="2"/>
      <charset val="238"/>
    </font>
    <font>
      <b/>
      <sz val="11"/>
      <color theme="1"/>
      <name val="Calibri"/>
      <family val="2"/>
      <charset val="238"/>
      <scheme val="minor"/>
    </font>
    <font>
      <b/>
      <sz val="11"/>
      <color theme="1"/>
      <name val="Arial"/>
      <family val="2"/>
      <charset val="238"/>
    </font>
    <font>
      <sz val="11"/>
      <color theme="1"/>
      <name val="Arial"/>
      <family val="2"/>
      <charset val="238"/>
    </font>
    <font>
      <b/>
      <sz val="12"/>
      <color rgb="FF365F91"/>
      <name val="Arial"/>
      <family val="2"/>
      <charset val="238"/>
    </font>
    <font>
      <b/>
      <sz val="14"/>
      <color rgb="FF365F91"/>
      <name val="Arial"/>
      <family val="2"/>
      <charset val="238"/>
    </font>
    <font>
      <b/>
      <sz val="16"/>
      <color theme="1"/>
      <name val="Arial"/>
      <family val="2"/>
      <charset val="238"/>
    </font>
    <font>
      <sz val="16"/>
      <color theme="1"/>
      <name val="Calibri"/>
      <family val="2"/>
      <charset val="238"/>
      <scheme val="minor"/>
    </font>
    <font>
      <b/>
      <i/>
      <sz val="10"/>
      <color theme="1"/>
      <name val="Arial"/>
      <family val="2"/>
      <charset val="238"/>
    </font>
    <font>
      <b/>
      <sz val="12"/>
      <color theme="1"/>
      <name val="Calibri"/>
      <family val="2"/>
      <charset val="238"/>
      <scheme val="minor"/>
    </font>
    <font>
      <sz val="11"/>
      <name val="Calibri"/>
      <family val="2"/>
      <charset val="238"/>
      <scheme val="minor"/>
    </font>
    <font>
      <b/>
      <sz val="12"/>
      <name val="Calibri"/>
      <family val="2"/>
      <charset val="238"/>
      <scheme val="minor"/>
    </font>
    <font>
      <b/>
      <sz val="11"/>
      <name val="Calibri"/>
      <family val="2"/>
      <charset val="238"/>
      <scheme val="minor"/>
    </font>
    <font>
      <i/>
      <sz val="11"/>
      <name val="Calibri"/>
      <family val="2"/>
      <charset val="238"/>
      <scheme val="minor"/>
    </font>
    <font>
      <sz val="11"/>
      <color theme="0" tint="-0.249977111117893"/>
      <name val="Calibri"/>
      <family val="2"/>
      <charset val="238"/>
      <scheme val="minor"/>
    </font>
    <font>
      <b/>
      <i/>
      <sz val="11"/>
      <color theme="1"/>
      <name val="Calibri"/>
      <family val="2"/>
      <charset val="238"/>
      <scheme val="minor"/>
    </font>
    <font>
      <i/>
      <sz val="11"/>
      <color theme="0" tint="-0.249977111117893"/>
      <name val="Calibri"/>
      <family val="2"/>
      <charset val="238"/>
      <scheme val="minor"/>
    </font>
    <font>
      <sz val="11"/>
      <color rgb="FFFFFF00"/>
      <name val="Calibri"/>
      <family val="2"/>
      <charset val="238"/>
      <scheme val="minor"/>
    </font>
    <font>
      <sz val="11"/>
      <color theme="1"/>
      <name val="Calibri"/>
      <family val="2"/>
      <charset val="238"/>
    </font>
    <font>
      <i/>
      <sz val="10"/>
      <color rgb="FF7F7F7F"/>
      <name val="Calibri"/>
      <family val="2"/>
      <charset val="238"/>
    </font>
    <font>
      <b/>
      <sz val="12"/>
      <color theme="4" tint="-0.249977111117893"/>
      <name val="Arial"/>
      <family val="2"/>
      <charset val="238"/>
    </font>
    <font>
      <b/>
      <sz val="16"/>
      <color theme="4" tint="-0.249977111117893"/>
      <name val="Arial"/>
      <family val="2"/>
      <charset val="238"/>
    </font>
  </fonts>
  <fills count="14">
    <fill>
      <patternFill patternType="none"/>
    </fill>
    <fill>
      <patternFill patternType="gray125"/>
    </fill>
    <fill>
      <patternFill patternType="solid">
        <fgColor theme="6" tint="0.39997558519241921"/>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2"/>
        <bgColor indexed="64"/>
      </patternFill>
    </fill>
    <fill>
      <patternFill patternType="solid">
        <fgColor rgb="FFFFC000"/>
        <bgColor indexed="64"/>
      </patternFill>
    </fill>
    <fill>
      <patternFill patternType="solid">
        <fgColor theme="5" tint="0.59999389629810485"/>
        <bgColor indexed="64"/>
      </patternFill>
    </fill>
    <fill>
      <patternFill patternType="solid">
        <fgColor theme="6"/>
        <bgColor indexed="64"/>
      </patternFill>
    </fill>
    <fill>
      <patternFill patternType="solid">
        <fgColor theme="0"/>
        <bgColor indexed="64"/>
      </patternFill>
    </fill>
  </fills>
  <borders count="5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s>
  <cellStyleXfs count="5">
    <xf numFmtId="0" fontId="0" fillId="0" borderId="0"/>
    <xf numFmtId="0" fontId="4" fillId="0" borderId="0" applyNumberForma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cellStyleXfs>
  <cellXfs count="282">
    <xf numFmtId="0" fontId="0" fillId="0" borderId="0" xfId="0"/>
    <xf numFmtId="0" fontId="1" fillId="0" borderId="0" xfId="0" applyFont="1" applyAlignment="1">
      <alignment horizontal="justify" vertical="center"/>
    </xf>
    <xf numFmtId="0" fontId="2" fillId="0" borderId="0" xfId="0" applyFont="1" applyAlignment="1">
      <alignment horizontal="justify" vertical="center"/>
    </xf>
    <xf numFmtId="0" fontId="1" fillId="0" borderId="0" xfId="0" applyFont="1"/>
    <xf numFmtId="0" fontId="4" fillId="0" borderId="0" xfId="1" applyAlignment="1">
      <alignment horizontal="justify" vertical="center"/>
    </xf>
    <xf numFmtId="0" fontId="4" fillId="0" borderId="0" xfId="1"/>
    <xf numFmtId="0" fontId="4" fillId="0" borderId="0" xfId="1" applyAlignment="1">
      <alignment vertical="center"/>
    </xf>
    <xf numFmtId="0" fontId="6" fillId="0" borderId="3" xfId="2" applyFont="1" applyBorder="1" applyAlignment="1">
      <alignment vertical="center"/>
    </xf>
    <xf numFmtId="0" fontId="5" fillId="0" borderId="0" xfId="2" applyAlignment="1">
      <alignment vertical="center"/>
    </xf>
    <xf numFmtId="0" fontId="5" fillId="0" borderId="0" xfId="2" applyAlignment="1">
      <alignment horizontal="center" vertical="center"/>
    </xf>
    <xf numFmtId="0" fontId="10" fillId="7" borderId="4" xfId="2" applyFont="1" applyFill="1" applyBorder="1" applyAlignment="1">
      <alignment horizontal="center" vertical="center" wrapText="1"/>
    </xf>
    <xf numFmtId="0" fontId="10" fillId="7" borderId="7" xfId="2" applyFont="1" applyFill="1" applyBorder="1" applyAlignment="1">
      <alignment horizontal="center" vertical="center" wrapText="1"/>
    </xf>
    <xf numFmtId="0" fontId="11" fillId="6" borderId="7" xfId="2" applyFont="1" applyFill="1" applyBorder="1" applyAlignment="1">
      <alignment horizontal="center" vertical="center" wrapText="1"/>
    </xf>
    <xf numFmtId="0" fontId="11" fillId="6" borderId="4" xfId="2" applyFont="1" applyFill="1" applyBorder="1" applyAlignment="1">
      <alignment horizontal="center" vertical="center" wrapText="1"/>
    </xf>
    <xf numFmtId="0" fontId="11" fillId="7" borderId="7" xfId="2" applyFont="1" applyFill="1" applyBorder="1" applyAlignment="1">
      <alignment horizontal="center" vertical="center" wrapText="1"/>
    </xf>
    <xf numFmtId="0" fontId="11" fillId="7" borderId="4" xfId="2" applyFont="1" applyFill="1" applyBorder="1" applyAlignment="1">
      <alignment horizontal="center" vertical="center" wrapText="1"/>
    </xf>
    <xf numFmtId="0" fontId="11" fillId="8" borderId="7" xfId="2" applyFont="1" applyFill="1" applyBorder="1" applyAlignment="1">
      <alignment horizontal="center" vertical="center" wrapText="1"/>
    </xf>
    <xf numFmtId="0" fontId="12" fillId="9" borderId="7" xfId="2" applyFont="1" applyFill="1" applyBorder="1" applyAlignment="1">
      <alignment horizontal="center" vertical="center"/>
    </xf>
    <xf numFmtId="0" fontId="12" fillId="0" borderId="0" xfId="2" applyFont="1" applyAlignment="1">
      <alignment vertical="center"/>
    </xf>
    <xf numFmtId="0" fontId="13" fillId="0" borderId="7" xfId="2" applyFont="1" applyBorder="1" applyAlignment="1">
      <alignment horizontal="left" vertical="center" wrapText="1"/>
    </xf>
    <xf numFmtId="0" fontId="2" fillId="0" borderId="7" xfId="2" applyFont="1" applyBorder="1" applyAlignment="1">
      <alignment horizontal="left" vertical="center" wrapText="1"/>
    </xf>
    <xf numFmtId="0" fontId="2" fillId="0" borderId="4" xfId="2" applyFont="1" applyBorder="1" applyAlignment="1">
      <alignment horizontal="left" vertical="center" wrapText="1"/>
    </xf>
    <xf numFmtId="49" fontId="2" fillId="0" borderId="7" xfId="2" applyNumberFormat="1" applyFont="1" applyBorder="1" applyAlignment="1">
      <alignment horizontal="left" vertical="center" wrapText="1"/>
    </xf>
    <xf numFmtId="6" fontId="13" fillId="0" borderId="4" xfId="2" applyNumberFormat="1" applyFont="1" applyFill="1" applyBorder="1" applyAlignment="1">
      <alignment horizontal="right" vertical="center" wrapText="1"/>
    </xf>
    <xf numFmtId="49" fontId="2" fillId="0" borderId="8" xfId="2" applyNumberFormat="1" applyFont="1" applyBorder="1" applyAlignment="1">
      <alignment horizontal="left" vertical="center" wrapText="1"/>
    </xf>
    <xf numFmtId="0" fontId="2" fillId="0" borderId="7" xfId="2" applyFont="1" applyBorder="1" applyAlignment="1" applyProtection="1">
      <alignment horizontal="left" vertical="center"/>
      <protection locked="0"/>
    </xf>
    <xf numFmtId="0" fontId="2" fillId="0" borderId="8" xfId="2" applyFont="1" applyBorder="1" applyAlignment="1">
      <alignment horizontal="left" vertical="center"/>
    </xf>
    <xf numFmtId="0" fontId="2" fillId="0" borderId="7" xfId="2" applyFont="1" applyBorder="1" applyAlignment="1">
      <alignment horizontal="left" vertical="center"/>
    </xf>
    <xf numFmtId="0" fontId="5" fillId="0" borderId="0" xfId="2" applyAlignment="1">
      <alignment horizontal="left" vertical="center"/>
    </xf>
    <xf numFmtId="49" fontId="2" fillId="0" borderId="7" xfId="2" applyNumberFormat="1" applyFont="1" applyBorder="1" applyAlignment="1">
      <alignment horizontal="left" vertical="center"/>
    </xf>
    <xf numFmtId="49" fontId="13" fillId="0" borderId="8" xfId="2" applyNumberFormat="1" applyFont="1" applyBorder="1" applyAlignment="1">
      <alignment horizontal="left" vertical="center" wrapText="1"/>
    </xf>
    <xf numFmtId="0" fontId="13" fillId="0" borderId="8" xfId="2" applyFont="1" applyBorder="1" applyAlignment="1">
      <alignment horizontal="left" vertical="center"/>
    </xf>
    <xf numFmtId="0" fontId="13" fillId="0" borderId="7" xfId="2" applyFont="1" applyBorder="1" applyAlignment="1">
      <alignment horizontal="left" vertical="center"/>
    </xf>
    <xf numFmtId="0" fontId="13" fillId="0" borderId="7" xfId="2" applyFont="1" applyFill="1" applyBorder="1" applyAlignment="1">
      <alignment horizontal="left" vertical="center" wrapText="1"/>
    </xf>
    <xf numFmtId="0" fontId="2" fillId="0" borderId="7" xfId="2" applyFont="1" applyFill="1" applyBorder="1" applyAlignment="1">
      <alignment horizontal="left" vertical="center" wrapText="1"/>
    </xf>
    <xf numFmtId="0" fontId="2" fillId="0" borderId="4" xfId="2" applyFont="1" applyFill="1" applyBorder="1" applyAlignment="1">
      <alignment horizontal="left" vertical="center" wrapText="1"/>
    </xf>
    <xf numFmtId="49" fontId="2" fillId="0" borderId="7" xfId="2" applyNumberFormat="1" applyFont="1" applyFill="1" applyBorder="1" applyAlignment="1">
      <alignment horizontal="left" vertical="center" wrapText="1"/>
    </xf>
    <xf numFmtId="49" fontId="2" fillId="0" borderId="7" xfId="2" applyNumberFormat="1" applyFont="1" applyFill="1" applyBorder="1" applyAlignment="1">
      <alignment horizontal="left" vertical="center"/>
    </xf>
    <xf numFmtId="49" fontId="13" fillId="0" borderId="8" xfId="2" applyNumberFormat="1" applyFont="1" applyFill="1" applyBorder="1" applyAlignment="1">
      <alignment horizontal="left" vertical="center" wrapText="1"/>
    </xf>
    <xf numFmtId="0" fontId="2" fillId="0" borderId="7" xfId="2" applyFont="1" applyFill="1" applyBorder="1" applyAlignment="1" applyProtection="1">
      <alignment horizontal="left" vertical="center"/>
      <protection locked="0"/>
    </xf>
    <xf numFmtId="0" fontId="13" fillId="0" borderId="8" xfId="2" applyFont="1" applyFill="1" applyBorder="1" applyAlignment="1">
      <alignment horizontal="left" vertical="center"/>
    </xf>
    <xf numFmtId="0" fontId="13" fillId="0" borderId="7" xfId="2" applyFont="1" applyFill="1" applyBorder="1" applyAlignment="1">
      <alignment horizontal="left" vertical="center"/>
    </xf>
    <xf numFmtId="0" fontId="2" fillId="0" borderId="8" xfId="2" applyFont="1" applyFill="1" applyBorder="1" applyAlignment="1">
      <alignment horizontal="left" vertical="center"/>
    </xf>
    <xf numFmtId="0" fontId="5" fillId="0" borderId="0" xfId="2" applyFill="1" applyAlignment="1">
      <alignment horizontal="left" vertical="center"/>
    </xf>
    <xf numFmtId="0" fontId="13" fillId="0" borderId="4" xfId="2" applyFont="1" applyFill="1" applyBorder="1" applyAlignment="1">
      <alignment horizontal="left" vertical="center" wrapText="1"/>
    </xf>
    <xf numFmtId="49" fontId="13" fillId="0" borderId="7" xfId="2" applyNumberFormat="1" applyFont="1" applyFill="1" applyBorder="1" applyAlignment="1">
      <alignment horizontal="left" vertical="center" wrapText="1"/>
    </xf>
    <xf numFmtId="49" fontId="13" fillId="0" borderId="7" xfId="2" applyNumberFormat="1" applyFont="1" applyFill="1" applyBorder="1" applyAlignment="1">
      <alignment horizontal="left" vertical="center"/>
    </xf>
    <xf numFmtId="49" fontId="2" fillId="0" borderId="8" xfId="2" applyNumberFormat="1" applyFont="1" applyFill="1" applyBorder="1" applyAlignment="1">
      <alignment horizontal="left" vertical="center"/>
    </xf>
    <xf numFmtId="49" fontId="2" fillId="0" borderId="8" xfId="2" applyNumberFormat="1" applyFont="1" applyFill="1" applyBorder="1" applyAlignment="1">
      <alignment horizontal="left" vertical="center" wrapText="1"/>
    </xf>
    <xf numFmtId="0" fontId="13" fillId="0" borderId="7" xfId="2" applyFont="1" applyFill="1" applyBorder="1" applyAlignment="1" applyProtection="1">
      <alignment horizontal="left" vertical="center"/>
      <protection locked="0"/>
    </xf>
    <xf numFmtId="0" fontId="2" fillId="0" borderId="7" xfId="2" applyFont="1" applyFill="1" applyBorder="1" applyAlignment="1">
      <alignment horizontal="left" vertical="center"/>
    </xf>
    <xf numFmtId="16" fontId="2" fillId="0" borderId="7" xfId="2" applyNumberFormat="1" applyFont="1" applyFill="1" applyBorder="1" applyAlignment="1">
      <alignment horizontal="left" vertical="center" wrapText="1"/>
    </xf>
    <xf numFmtId="0" fontId="15" fillId="0" borderId="0" xfId="2" applyFont="1" applyFill="1" applyAlignment="1">
      <alignment vertical="center"/>
    </xf>
    <xf numFmtId="0" fontId="15" fillId="0" borderId="0" xfId="2" applyFont="1" applyAlignment="1">
      <alignment vertical="center"/>
    </xf>
    <xf numFmtId="0" fontId="13" fillId="0" borderId="7" xfId="2" applyFont="1" applyBorder="1" applyAlignment="1">
      <alignment horizontal="center" vertical="center"/>
    </xf>
    <xf numFmtId="0" fontId="13" fillId="0" borderId="7" xfId="2" applyFont="1" applyFill="1" applyBorder="1" applyAlignment="1">
      <alignment horizontal="center" vertical="center"/>
    </xf>
    <xf numFmtId="0" fontId="16" fillId="0" borderId="7" xfId="2" applyFont="1" applyBorder="1" applyAlignment="1">
      <alignment horizontal="center" vertical="center"/>
    </xf>
    <xf numFmtId="0" fontId="16" fillId="0" borderId="7" xfId="2" applyFont="1" applyBorder="1" applyAlignment="1">
      <alignment horizontal="justify" vertical="center"/>
    </xf>
    <xf numFmtId="0" fontId="16" fillId="0" borderId="7" xfId="2" applyFont="1" applyBorder="1" applyAlignment="1">
      <alignment horizontal="left" vertical="center" wrapText="1" indent="1"/>
    </xf>
    <xf numFmtId="164" fontId="16" fillId="0" borderId="7" xfId="3" applyNumberFormat="1" applyFont="1" applyBorder="1" applyAlignment="1">
      <alignment horizontal="center" vertical="center"/>
    </xf>
    <xf numFmtId="164" fontId="16" fillId="0" borderId="7" xfId="2" applyNumberFormat="1" applyFont="1" applyBorder="1" applyAlignment="1">
      <alignment horizontal="center" vertical="center"/>
    </xf>
    <xf numFmtId="164" fontId="16" fillId="0" borderId="7" xfId="2" applyNumberFormat="1" applyFont="1" applyFill="1" applyBorder="1" applyAlignment="1">
      <alignment horizontal="center" vertical="center" wrapText="1"/>
    </xf>
    <xf numFmtId="0" fontId="13" fillId="0" borderId="7" xfId="2" applyFont="1" applyBorder="1" applyAlignment="1">
      <alignment horizontal="center" vertical="center" wrapText="1"/>
    </xf>
    <xf numFmtId="49" fontId="13" fillId="0" borderId="7" xfId="2" applyNumberFormat="1" applyFont="1" applyBorder="1" applyAlignment="1">
      <alignment horizontal="center" vertical="center" wrapText="1"/>
    </xf>
    <xf numFmtId="0" fontId="16" fillId="0" borderId="7" xfId="2" applyFont="1" applyBorder="1" applyAlignment="1">
      <alignment horizontal="justify" vertical="center" wrapText="1"/>
    </xf>
    <xf numFmtId="49" fontId="13" fillId="0" borderId="7" xfId="2" applyNumberFormat="1" applyFont="1" applyBorder="1" applyAlignment="1">
      <alignment horizontal="left" vertical="center" wrapText="1"/>
    </xf>
    <xf numFmtId="49" fontId="13" fillId="0" borderId="7" xfId="2" applyNumberFormat="1" applyFont="1" applyFill="1" applyBorder="1" applyAlignment="1">
      <alignment horizontal="center" vertical="center" wrapText="1"/>
    </xf>
    <xf numFmtId="0" fontId="17" fillId="0" borderId="10" xfId="2" applyFont="1" applyBorder="1" applyAlignment="1">
      <alignment horizontal="center" vertical="center"/>
    </xf>
    <xf numFmtId="0" fontId="3" fillId="0" borderId="0" xfId="0" applyFont="1" applyAlignment="1">
      <alignment horizontal="justify" vertical="center"/>
    </xf>
    <xf numFmtId="0" fontId="19" fillId="0" borderId="3" xfId="2" applyFont="1" applyBorder="1" applyAlignment="1">
      <alignment vertical="center"/>
    </xf>
    <xf numFmtId="0" fontId="18" fillId="0" borderId="11" xfId="2" applyFont="1" applyBorder="1" applyAlignment="1">
      <alignment horizontal="left" vertical="center" wrapText="1"/>
    </xf>
    <xf numFmtId="0" fontId="21" fillId="0" borderId="0" xfId="2" applyFont="1"/>
    <xf numFmtId="0" fontId="22" fillId="0" borderId="0" xfId="2" applyFont="1"/>
    <xf numFmtId="0" fontId="5" fillId="0" borderId="0" xfId="2"/>
    <xf numFmtId="0" fontId="21" fillId="0" borderId="18" xfId="2" applyFont="1" applyBorder="1"/>
    <xf numFmtId="0" fontId="21" fillId="0" borderId="9" xfId="2" applyFont="1" applyBorder="1"/>
    <xf numFmtId="0" fontId="21" fillId="0" borderId="22" xfId="2" applyFont="1" applyBorder="1"/>
    <xf numFmtId="0" fontId="21" fillId="0" borderId="23" xfId="2" applyFont="1" applyBorder="1"/>
    <xf numFmtId="0" fontId="21" fillId="0" borderId="7" xfId="2" applyFont="1" applyBorder="1"/>
    <xf numFmtId="0" fontId="21" fillId="0" borderId="4" xfId="2" applyFont="1" applyBorder="1"/>
    <xf numFmtId="0" fontId="21" fillId="0" borderId="24" xfId="2" applyFont="1" applyBorder="1"/>
    <xf numFmtId="0" fontId="21" fillId="0" borderId="22" xfId="2" applyFont="1" applyBorder="1" applyAlignment="1">
      <alignment horizontal="center"/>
    </xf>
    <xf numFmtId="165" fontId="21" fillId="0" borderId="7" xfId="2" applyNumberFormat="1" applyFont="1" applyBorder="1"/>
    <xf numFmtId="165" fontId="21" fillId="0" borderId="24" xfId="2" applyNumberFormat="1" applyFont="1" applyBorder="1"/>
    <xf numFmtId="0" fontId="21" fillId="0" borderId="26" xfId="2" applyFont="1" applyBorder="1" applyAlignment="1">
      <alignment horizontal="center"/>
    </xf>
    <xf numFmtId="165" fontId="21" fillId="0" borderId="8" xfId="2" applyNumberFormat="1" applyFont="1" applyBorder="1"/>
    <xf numFmtId="165" fontId="21" fillId="0" borderId="27" xfId="2" applyNumberFormat="1" applyFont="1" applyBorder="1"/>
    <xf numFmtId="0" fontId="21" fillId="0" borderId="28" xfId="2" applyFont="1" applyBorder="1" applyAlignment="1">
      <alignment horizontal="center"/>
    </xf>
    <xf numFmtId="165" fontId="21" fillId="0" borderId="30" xfId="2" applyNumberFormat="1" applyFont="1" applyBorder="1"/>
    <xf numFmtId="165" fontId="21" fillId="0" borderId="31" xfId="2" applyNumberFormat="1" applyFont="1" applyBorder="1"/>
    <xf numFmtId="0" fontId="21" fillId="0" borderId="0" xfId="2" applyFont="1" applyBorder="1" applyAlignment="1">
      <alignment horizontal="center"/>
    </xf>
    <xf numFmtId="0" fontId="21" fillId="0" borderId="0" xfId="2" applyFont="1" applyBorder="1" applyAlignment="1">
      <alignment horizontal="center" vertical="center"/>
    </xf>
    <xf numFmtId="0" fontId="21" fillId="0" borderId="0" xfId="2" applyFont="1" applyBorder="1"/>
    <xf numFmtId="165" fontId="21" fillId="0" borderId="0" xfId="2" applyNumberFormat="1" applyFont="1" applyBorder="1"/>
    <xf numFmtId="164" fontId="20" fillId="0" borderId="0" xfId="3" applyNumberFormat="1" applyFont="1"/>
    <xf numFmtId="0" fontId="23" fillId="0" borderId="0" xfId="0" applyFont="1"/>
    <xf numFmtId="0" fontId="24" fillId="0" borderId="0" xfId="0" applyFont="1"/>
    <xf numFmtId="0" fontId="20" fillId="0" borderId="0" xfId="0" applyFont="1" applyAlignment="1">
      <alignment vertical="center"/>
    </xf>
    <xf numFmtId="0" fontId="5" fillId="0" borderId="0" xfId="2" applyAlignment="1">
      <alignment horizontal="center"/>
    </xf>
    <xf numFmtId="0" fontId="23" fillId="0" borderId="0" xfId="0" applyFont="1" applyAlignment="1">
      <alignment vertical="center"/>
    </xf>
    <xf numFmtId="0" fontId="8" fillId="10" borderId="33" xfId="2" applyFont="1" applyFill="1" applyBorder="1" applyAlignment="1">
      <alignment horizontal="center" vertical="center" wrapText="1"/>
    </xf>
    <xf numFmtId="0" fontId="8" fillId="10" borderId="20" xfId="2" applyFont="1" applyFill="1" applyBorder="1" applyAlignment="1">
      <alignment horizontal="center" vertical="center" wrapText="1"/>
    </xf>
    <xf numFmtId="0" fontId="10" fillId="10" borderId="7" xfId="2" applyFont="1" applyFill="1" applyBorder="1" applyAlignment="1">
      <alignment horizontal="center" vertical="center" wrapText="1"/>
    </xf>
    <xf numFmtId="0" fontId="20" fillId="11" borderId="7" xfId="2" applyFont="1" applyFill="1" applyBorder="1"/>
    <xf numFmtId="0" fontId="8" fillId="10" borderId="7" xfId="2" applyFont="1" applyFill="1" applyBorder="1" applyAlignment="1">
      <alignment horizontal="center" vertical="center" wrapText="1"/>
    </xf>
    <xf numFmtId="0" fontId="21" fillId="11" borderId="7" xfId="2" applyFont="1" applyFill="1" applyBorder="1"/>
    <xf numFmtId="0" fontId="27" fillId="10" borderId="12" xfId="2" applyFont="1" applyFill="1" applyBorder="1" applyAlignment="1">
      <alignment horizontal="center" vertical="center" wrapText="1"/>
    </xf>
    <xf numFmtId="0" fontId="27" fillId="10" borderId="44" xfId="2" applyFont="1" applyFill="1" applyBorder="1" applyAlignment="1">
      <alignment horizontal="center" vertical="center" wrapText="1"/>
    </xf>
    <xf numFmtId="0" fontId="11" fillId="10" borderId="30" xfId="2" applyFont="1" applyFill="1" applyBorder="1" applyAlignment="1">
      <alignment horizontal="center" vertical="center" wrapText="1"/>
    </xf>
    <xf numFmtId="0" fontId="11" fillId="10" borderId="45" xfId="2" applyFont="1" applyFill="1" applyBorder="1" applyAlignment="1">
      <alignment horizontal="center" vertical="center" wrapText="1"/>
    </xf>
    <xf numFmtId="0" fontId="11" fillId="11" borderId="30" xfId="2" applyFont="1" applyFill="1" applyBorder="1" applyAlignment="1">
      <alignment horizontal="center" vertical="center" wrapText="1"/>
    </xf>
    <xf numFmtId="0" fontId="20" fillId="0" borderId="0" xfId="2" applyFont="1"/>
    <xf numFmtId="0" fontId="5" fillId="12" borderId="20" xfId="2" applyFill="1" applyBorder="1"/>
    <xf numFmtId="164" fontId="0" fillId="12" borderId="20" xfId="3" applyNumberFormat="1" applyFont="1" applyFill="1" applyBorder="1" applyAlignment="1">
      <alignment horizontal="right"/>
    </xf>
    <xf numFmtId="0" fontId="29" fillId="0" borderId="20" xfId="2" applyFont="1" applyBorder="1"/>
    <xf numFmtId="1" fontId="29" fillId="0" borderId="20" xfId="2" applyNumberFormat="1" applyFont="1" applyBorder="1" applyAlignment="1">
      <alignment horizontal="left" indent="4"/>
    </xf>
    <xf numFmtId="164" fontId="29" fillId="0" borderId="20" xfId="3" applyNumberFormat="1" applyFont="1" applyBorder="1" applyAlignment="1">
      <alignment horizontal="left" indent="4"/>
    </xf>
    <xf numFmtId="0" fontId="5" fillId="12" borderId="30" xfId="2" applyFill="1" applyBorder="1"/>
    <xf numFmtId="164" fontId="0" fillId="12" borderId="30" xfId="3" applyNumberFormat="1" applyFont="1" applyFill="1" applyBorder="1" applyAlignment="1">
      <alignment horizontal="right"/>
    </xf>
    <xf numFmtId="0" fontId="29" fillId="0" borderId="30" xfId="2" applyFont="1" applyBorder="1"/>
    <xf numFmtId="0" fontId="5" fillId="0" borderId="30" xfId="2" applyBorder="1"/>
    <xf numFmtId="164" fontId="12" fillId="12" borderId="20" xfId="3" applyNumberFormat="1" applyFont="1" applyFill="1" applyBorder="1" applyAlignment="1">
      <alignment horizontal="right"/>
    </xf>
    <xf numFmtId="164" fontId="29" fillId="13" borderId="20" xfId="3" applyNumberFormat="1" applyFont="1" applyFill="1" applyBorder="1"/>
    <xf numFmtId="0" fontId="29" fillId="12" borderId="20" xfId="2" applyFont="1" applyFill="1" applyBorder="1"/>
    <xf numFmtId="164" fontId="32" fillId="12" borderId="20" xfId="3" applyNumberFormat="1" applyFont="1" applyFill="1" applyBorder="1" applyAlignment="1">
      <alignment horizontal="right"/>
    </xf>
    <xf numFmtId="0" fontId="33" fillId="0" borderId="20" xfId="2" applyFont="1" applyBorder="1"/>
    <xf numFmtId="164" fontId="29" fillId="0" borderId="20" xfId="2" applyNumberFormat="1" applyFont="1" applyBorder="1"/>
    <xf numFmtId="0" fontId="29" fillId="12" borderId="30" xfId="2" applyFont="1" applyFill="1" applyBorder="1"/>
    <xf numFmtId="164" fontId="29" fillId="12" borderId="30" xfId="3" applyNumberFormat="1" applyFont="1" applyFill="1" applyBorder="1" applyAlignment="1">
      <alignment horizontal="right"/>
    </xf>
    <xf numFmtId="0" fontId="33" fillId="0" borderId="30" xfId="2" applyFont="1" applyBorder="1"/>
    <xf numFmtId="0" fontId="33" fillId="13" borderId="30" xfId="2" applyFont="1" applyFill="1" applyBorder="1"/>
    <xf numFmtId="0" fontId="29" fillId="13" borderId="30" xfId="2" applyFont="1" applyFill="1" applyBorder="1"/>
    <xf numFmtId="0" fontId="12" fillId="12" borderId="20" xfId="2" applyFont="1" applyFill="1" applyBorder="1"/>
    <xf numFmtId="164" fontId="33" fillId="13" borderId="20" xfId="3" applyNumberFormat="1" applyFont="1" applyFill="1" applyBorder="1"/>
    <xf numFmtId="0" fontId="12" fillId="12" borderId="30" xfId="2" applyFont="1" applyFill="1" applyBorder="1"/>
    <xf numFmtId="164" fontId="12" fillId="12" borderId="30" xfId="3" applyNumberFormat="1" applyFont="1" applyFill="1" applyBorder="1" applyAlignment="1">
      <alignment horizontal="right"/>
    </xf>
    <xf numFmtId="0" fontId="35" fillId="13" borderId="30" xfId="2" applyFont="1" applyFill="1" applyBorder="1"/>
    <xf numFmtId="0" fontId="32" fillId="13" borderId="30" xfId="2" applyFont="1" applyFill="1" applyBorder="1"/>
    <xf numFmtId="0" fontId="33" fillId="13" borderId="20" xfId="2" applyFont="1" applyFill="1" applyBorder="1"/>
    <xf numFmtId="164" fontId="33" fillId="0" borderId="20" xfId="3" applyNumberFormat="1" applyFont="1" applyBorder="1"/>
    <xf numFmtId="164" fontId="33" fillId="0" borderId="20" xfId="2" applyNumberFormat="1" applyFont="1" applyBorder="1"/>
    <xf numFmtId="164" fontId="33" fillId="0" borderId="20" xfId="3" applyNumberFormat="1" applyFont="1" applyBorder="1" applyAlignment="1">
      <alignment horizontal="left" indent="4"/>
    </xf>
    <xf numFmtId="1" fontId="33" fillId="0" borderId="30" xfId="2" applyNumberFormat="1" applyFont="1" applyBorder="1" applyAlignment="1">
      <alignment horizontal="left" indent="4"/>
    </xf>
    <xf numFmtId="164" fontId="33" fillId="0" borderId="30" xfId="3" applyNumberFormat="1" applyFont="1" applyBorder="1" applyAlignment="1">
      <alignment horizontal="left" indent="4"/>
    </xf>
    <xf numFmtId="164" fontId="0" fillId="0" borderId="30" xfId="3" applyNumberFormat="1" applyFont="1" applyBorder="1" applyAlignment="1">
      <alignment horizontal="left" indent="4"/>
    </xf>
    <xf numFmtId="9" fontId="33" fillId="0" borderId="30" xfId="4" applyFont="1" applyBorder="1"/>
    <xf numFmtId="164" fontId="29" fillId="0" borderId="30" xfId="3" applyNumberFormat="1" applyFont="1" applyBorder="1" applyAlignment="1">
      <alignment horizontal="left" indent="4"/>
    </xf>
    <xf numFmtId="0" fontId="36" fillId="12" borderId="20" xfId="2" applyFont="1" applyFill="1" applyBorder="1"/>
    <xf numFmtId="9" fontId="33" fillId="0" borderId="30" xfId="4" applyFont="1" applyBorder="1" applyAlignment="1">
      <alignment horizontal="left" indent="4"/>
    </xf>
    <xf numFmtId="1" fontId="29" fillId="0" borderId="30" xfId="2" applyNumberFormat="1" applyFont="1" applyBorder="1" applyAlignment="1">
      <alignment horizontal="left" indent="4"/>
    </xf>
    <xf numFmtId="164" fontId="32" fillId="0" borderId="20" xfId="3" applyNumberFormat="1" applyFont="1" applyBorder="1" applyAlignment="1">
      <alignment horizontal="left" indent="4"/>
    </xf>
    <xf numFmtId="1" fontId="5" fillId="0" borderId="30" xfId="2" applyNumberFormat="1" applyBorder="1" applyAlignment="1">
      <alignment horizontal="left" indent="4"/>
    </xf>
    <xf numFmtId="164" fontId="29" fillId="0" borderId="20" xfId="3" applyNumberFormat="1" applyFont="1" applyBorder="1"/>
    <xf numFmtId="0" fontId="15" fillId="0" borderId="30" xfId="2" applyFont="1" applyBorder="1"/>
    <xf numFmtId="0" fontId="25" fillId="0" borderId="0" xfId="2" applyFont="1" applyAlignment="1">
      <alignment horizontal="left"/>
    </xf>
    <xf numFmtId="0" fontId="26" fillId="0" borderId="0" xfId="2" applyFont="1" applyAlignment="1">
      <alignment horizontal="left"/>
    </xf>
    <xf numFmtId="0" fontId="38" fillId="0" borderId="0" xfId="0" applyFont="1" applyAlignment="1">
      <alignment horizontal="justify" vertical="center"/>
    </xf>
    <xf numFmtId="0" fontId="24" fillId="0" borderId="0" xfId="0" applyFont="1" applyAlignment="1">
      <alignment vertical="center"/>
    </xf>
    <xf numFmtId="0" fontId="3" fillId="0" borderId="0" xfId="0" applyFont="1" applyAlignment="1">
      <alignment horizontal="left" vertical="center"/>
    </xf>
    <xf numFmtId="0" fontId="6" fillId="0" borderId="0" xfId="2" applyFont="1" applyBorder="1" applyAlignment="1">
      <alignment vertical="center"/>
    </xf>
    <xf numFmtId="0" fontId="26" fillId="0" borderId="0" xfId="2" applyFont="1" applyAlignment="1"/>
    <xf numFmtId="0" fontId="0" fillId="0" borderId="0" xfId="0" applyBorder="1"/>
    <xf numFmtId="0" fontId="39" fillId="0" borderId="0" xfId="2" applyFont="1" applyBorder="1" applyAlignment="1">
      <alignment vertical="center"/>
    </xf>
    <xf numFmtId="0" fontId="40" fillId="0" borderId="3" xfId="2" applyFont="1" applyBorder="1" applyAlignment="1">
      <alignment vertical="center"/>
    </xf>
    <xf numFmtId="0" fontId="40" fillId="0" borderId="0" xfId="2" applyFont="1" applyBorder="1" applyAlignment="1">
      <alignment vertical="center"/>
    </xf>
    <xf numFmtId="0" fontId="5" fillId="0" borderId="0" xfId="2" applyBorder="1"/>
    <xf numFmtId="0" fontId="2" fillId="0" borderId="17" xfId="0" applyFont="1" applyBorder="1" applyAlignment="1">
      <alignment horizontal="left" vertical="center" wrapText="1"/>
    </xf>
    <xf numFmtId="0" fontId="2" fillId="0" borderId="38" xfId="0" applyFont="1" applyBorder="1" applyAlignment="1">
      <alignment horizontal="left" vertical="center" wrapText="1"/>
    </xf>
    <xf numFmtId="0" fontId="2" fillId="0" borderId="51" xfId="0" applyFont="1" applyBorder="1" applyAlignment="1">
      <alignment horizontal="left" vertical="center" wrapText="1"/>
    </xf>
    <xf numFmtId="0" fontId="2" fillId="0" borderId="52" xfId="0" applyFont="1" applyBorder="1" applyAlignment="1">
      <alignment horizontal="left"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8" fillId="6" borderId="7" xfId="2" applyFont="1" applyFill="1" applyBorder="1" applyAlignment="1">
      <alignment horizontal="center" vertical="center" wrapText="1"/>
    </xf>
    <xf numFmtId="0" fontId="8" fillId="6" borderId="8" xfId="2" applyFont="1" applyFill="1" applyBorder="1" applyAlignment="1">
      <alignment horizontal="center" vertical="center" wrapText="1"/>
    </xf>
    <xf numFmtId="0" fontId="8" fillId="6" borderId="9" xfId="2" applyFont="1" applyFill="1" applyBorder="1" applyAlignment="1">
      <alignment horizontal="center" vertical="center" wrapText="1"/>
    </xf>
    <xf numFmtId="0" fontId="17" fillId="0" borderId="0" xfId="2" applyFont="1" applyAlignment="1">
      <alignment horizontal="left" vertical="center"/>
    </xf>
    <xf numFmtId="0" fontId="18" fillId="0" borderId="0" xfId="2" applyFont="1" applyAlignment="1">
      <alignment horizontal="left" vertical="center" wrapText="1"/>
    </xf>
    <xf numFmtId="0" fontId="8" fillId="9" borderId="7" xfId="2" applyFont="1" applyFill="1" applyBorder="1" applyAlignment="1">
      <alignment horizontal="center" vertical="center" wrapText="1"/>
    </xf>
    <xf numFmtId="0" fontId="5" fillId="0" borderId="0" xfId="2" applyAlignment="1">
      <alignment horizontal="left" vertical="center" wrapText="1"/>
    </xf>
    <xf numFmtId="0" fontId="8" fillId="8" borderId="8" xfId="2" applyFont="1" applyFill="1" applyBorder="1" applyAlignment="1">
      <alignment horizontal="center" vertical="center" wrapText="1"/>
    </xf>
    <xf numFmtId="0" fontId="8" fillId="8" borderId="9" xfId="2" applyFont="1" applyFill="1" applyBorder="1" applyAlignment="1">
      <alignment horizontal="center" vertical="center" wrapText="1"/>
    </xf>
    <xf numFmtId="0" fontId="8" fillId="7" borderId="8" xfId="2" applyFont="1" applyFill="1" applyBorder="1" applyAlignment="1">
      <alignment horizontal="center" vertical="center" wrapText="1"/>
    </xf>
    <xf numFmtId="0" fontId="8" fillId="7" borderId="9"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7" fillId="2" borderId="5" xfId="2" applyFont="1" applyFill="1" applyBorder="1" applyAlignment="1">
      <alignment horizontal="center" vertical="center" wrapText="1"/>
    </xf>
    <xf numFmtId="0" fontId="7" fillId="2" borderId="6" xfId="2" applyFont="1" applyFill="1" applyBorder="1" applyAlignment="1">
      <alignment horizontal="center" vertical="center" wrapText="1"/>
    </xf>
    <xf numFmtId="0" fontId="7" fillId="3" borderId="4" xfId="2" applyFont="1" applyFill="1" applyBorder="1" applyAlignment="1">
      <alignment horizontal="center" vertical="center" wrapText="1"/>
    </xf>
    <xf numFmtId="0" fontId="7" fillId="3" borderId="5" xfId="2" applyFont="1" applyFill="1" applyBorder="1" applyAlignment="1">
      <alignment horizontal="center" vertical="center" wrapText="1"/>
    </xf>
    <xf numFmtId="0" fontId="7" fillId="3" borderId="6" xfId="2" applyFont="1" applyFill="1" applyBorder="1" applyAlignment="1">
      <alignment horizontal="center" vertical="center" wrapText="1"/>
    </xf>
    <xf numFmtId="0" fontId="7" fillId="4" borderId="7" xfId="2" applyFont="1" applyFill="1" applyBorder="1" applyAlignment="1">
      <alignment horizontal="center" vertical="center" wrapText="1"/>
    </xf>
    <xf numFmtId="0" fontId="7" fillId="5" borderId="7" xfId="2" applyFont="1" applyFill="1" applyBorder="1" applyAlignment="1">
      <alignment horizontal="center" vertical="center" wrapText="1"/>
    </xf>
    <xf numFmtId="0" fontId="8" fillId="7" borderId="7" xfId="2" applyFont="1" applyFill="1" applyBorder="1" applyAlignment="1">
      <alignment horizontal="center" vertical="center" wrapText="1"/>
    </xf>
    <xf numFmtId="0" fontId="8" fillId="7" borderId="4" xfId="2" applyFont="1" applyFill="1" applyBorder="1" applyAlignment="1">
      <alignment horizontal="center" vertical="center" wrapText="1"/>
    </xf>
    <xf numFmtId="0" fontId="8" fillId="7" borderId="5" xfId="2" applyFont="1" applyFill="1" applyBorder="1" applyAlignment="1">
      <alignment horizontal="center" vertical="center" wrapText="1"/>
    </xf>
    <xf numFmtId="0" fontId="8" fillId="7" borderId="6" xfId="2" applyFont="1" applyFill="1" applyBorder="1" applyAlignment="1">
      <alignment horizontal="center" vertical="center" wrapText="1"/>
    </xf>
    <xf numFmtId="0" fontId="21" fillId="0" borderId="8" xfId="2" applyFont="1" applyBorder="1" applyAlignment="1">
      <alignment horizontal="center" vertical="center"/>
    </xf>
    <xf numFmtId="0" fontId="21" fillId="0" borderId="25" xfId="2" applyFont="1" applyBorder="1" applyAlignment="1">
      <alignment horizontal="center" vertical="center"/>
    </xf>
    <xf numFmtId="0" fontId="21" fillId="0" borderId="29" xfId="2" applyFont="1" applyBorder="1" applyAlignment="1">
      <alignment horizontal="center" vertical="center"/>
    </xf>
    <xf numFmtId="0" fontId="21" fillId="0" borderId="14" xfId="2" applyFont="1" applyBorder="1" applyAlignment="1">
      <alignment horizontal="left"/>
    </xf>
    <xf numFmtId="0" fontId="21" fillId="0" borderId="15" xfId="2" applyFont="1" applyBorder="1" applyAlignment="1">
      <alignment horizontal="left"/>
    </xf>
    <xf numFmtId="0" fontId="21" fillId="0" borderId="16" xfId="2" applyFont="1" applyBorder="1" applyAlignment="1">
      <alignment horizontal="left"/>
    </xf>
    <xf numFmtId="0" fontId="21" fillId="0" borderId="9" xfId="2" applyFont="1" applyBorder="1" applyAlignment="1">
      <alignment horizontal="center"/>
    </xf>
    <xf numFmtId="0" fontId="21" fillId="0" borderId="19" xfId="2" applyFont="1" applyBorder="1" applyAlignment="1">
      <alignment horizontal="center"/>
    </xf>
    <xf numFmtId="0" fontId="21" fillId="0" borderId="20" xfId="2" applyFont="1" applyBorder="1" applyAlignment="1">
      <alignment horizontal="center"/>
    </xf>
    <xf numFmtId="0" fontId="21" fillId="0" borderId="21" xfId="2" applyFont="1" applyBorder="1" applyAlignment="1">
      <alignment horizontal="center"/>
    </xf>
    <xf numFmtId="0" fontId="3" fillId="0" borderId="0" xfId="0" applyFont="1" applyAlignment="1">
      <alignment horizontal="left"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5" fillId="0" borderId="34" xfId="2" applyBorder="1" applyAlignment="1"/>
    <xf numFmtId="0" fontId="5" fillId="0" borderId="47" xfId="2" applyBorder="1" applyAlignment="1"/>
    <xf numFmtId="0" fontId="5" fillId="0" borderId="45" xfId="2" applyBorder="1" applyAlignment="1"/>
    <xf numFmtId="0" fontId="5" fillId="0" borderId="46" xfId="2" applyBorder="1" applyAlignment="1"/>
    <xf numFmtId="0" fontId="28" fillId="12" borderId="1" xfId="2" applyFont="1" applyFill="1" applyBorder="1" applyAlignment="1">
      <alignment wrapText="1"/>
    </xf>
    <xf numFmtId="0" fontId="28" fillId="12" borderId="2" xfId="2" applyFont="1" applyFill="1" applyBorder="1" applyAlignment="1">
      <alignment wrapText="1"/>
    </xf>
    <xf numFmtId="0" fontId="20" fillId="12" borderId="32" xfId="2" applyFont="1" applyFill="1" applyBorder="1" applyAlignment="1"/>
    <xf numFmtId="0" fontId="20" fillId="12" borderId="48" xfId="2" applyFont="1" applyFill="1" applyBorder="1" applyAlignment="1"/>
    <xf numFmtId="1" fontId="5" fillId="12" borderId="20" xfId="2" applyNumberFormat="1" applyFill="1" applyBorder="1" applyAlignment="1">
      <alignment horizontal="center"/>
    </xf>
    <xf numFmtId="1" fontId="5" fillId="12" borderId="30" xfId="2" applyNumberFormat="1" applyFill="1" applyBorder="1" applyAlignment="1">
      <alignment horizontal="center"/>
    </xf>
    <xf numFmtId="0" fontId="5" fillId="12" borderId="20" xfId="2" applyFill="1" applyBorder="1" applyAlignment="1">
      <alignment horizontal="center"/>
    </xf>
    <xf numFmtId="0" fontId="5" fillId="12" borderId="30" xfId="2" applyFill="1" applyBorder="1" applyAlignment="1">
      <alignment horizontal="center"/>
    </xf>
    <xf numFmtId="0" fontId="5" fillId="12" borderId="20" xfId="2" applyFill="1" applyBorder="1" applyAlignment="1"/>
    <xf numFmtId="0" fontId="5" fillId="12" borderId="30" xfId="2" applyFill="1" applyBorder="1" applyAlignment="1"/>
    <xf numFmtId="0" fontId="5" fillId="12" borderId="33" xfId="2" applyFill="1" applyBorder="1" applyAlignment="1"/>
    <xf numFmtId="0" fontId="5" fillId="12" borderId="29" xfId="2" applyFill="1" applyBorder="1" applyAlignment="1"/>
    <xf numFmtId="0" fontId="20" fillId="12" borderId="49" xfId="2" applyFont="1" applyFill="1" applyBorder="1" applyAlignment="1"/>
    <xf numFmtId="0" fontId="20" fillId="12" borderId="50" xfId="2" applyFont="1" applyFill="1" applyBorder="1" applyAlignment="1"/>
    <xf numFmtId="1" fontId="5" fillId="12" borderId="33" xfId="2" applyNumberFormat="1" applyFill="1" applyBorder="1" applyAlignment="1">
      <alignment horizontal="center"/>
    </xf>
    <xf numFmtId="1" fontId="5" fillId="12" borderId="29" xfId="2" applyNumberFormat="1" applyFill="1" applyBorder="1" applyAlignment="1">
      <alignment horizontal="center"/>
    </xf>
    <xf numFmtId="0" fontId="5" fillId="12" borderId="33" xfId="2" applyFill="1" applyBorder="1" applyAlignment="1">
      <alignment horizontal="center"/>
    </xf>
    <xf numFmtId="0" fontId="5" fillId="12" borderId="29" xfId="2" applyFill="1" applyBorder="1" applyAlignment="1">
      <alignment horizontal="center"/>
    </xf>
    <xf numFmtId="0" fontId="37" fillId="12" borderId="20" xfId="2" applyFont="1" applyFill="1" applyBorder="1" applyAlignment="1">
      <alignment horizontal="center"/>
    </xf>
    <xf numFmtId="0" fontId="5" fillId="0" borderId="19" xfId="2" applyBorder="1" applyAlignment="1"/>
    <xf numFmtId="0" fontId="5" fillId="0" borderId="42" xfId="2" applyBorder="1" applyAlignment="1"/>
    <xf numFmtId="0" fontId="5" fillId="0" borderId="4" xfId="2" applyBorder="1" applyAlignment="1"/>
    <xf numFmtId="0" fontId="5" fillId="0" borderId="6" xfId="2" applyBorder="1" applyAlignment="1"/>
    <xf numFmtId="16" fontId="5" fillId="12" borderId="20" xfId="2" applyNumberFormat="1" applyFill="1" applyBorder="1" applyAlignment="1">
      <alignment horizontal="center"/>
    </xf>
    <xf numFmtId="0" fontId="34" fillId="12" borderId="32" xfId="2" applyFont="1" applyFill="1" applyBorder="1" applyAlignment="1"/>
    <xf numFmtId="0" fontId="34" fillId="12" borderId="48" xfId="2" applyFont="1" applyFill="1" applyBorder="1" applyAlignment="1"/>
    <xf numFmtId="0" fontId="30" fillId="12" borderId="1" xfId="2" applyFont="1" applyFill="1" applyBorder="1" applyAlignment="1">
      <alignment wrapText="1"/>
    </xf>
    <xf numFmtId="0" fontId="30" fillId="12" borderId="2" xfId="2" applyFont="1" applyFill="1" applyBorder="1" applyAlignment="1">
      <alignment wrapText="1"/>
    </xf>
    <xf numFmtId="0" fontId="31" fillId="12" borderId="32" xfId="2" applyFont="1" applyFill="1" applyBorder="1" applyAlignment="1"/>
    <xf numFmtId="0" fontId="31" fillId="12" borderId="48" xfId="2" applyFont="1" applyFill="1" applyBorder="1" applyAlignment="1"/>
    <xf numFmtId="1" fontId="29" fillId="12" borderId="20" xfId="2" applyNumberFormat="1" applyFont="1" applyFill="1" applyBorder="1" applyAlignment="1">
      <alignment horizontal="center"/>
    </xf>
    <xf numFmtId="1" fontId="29" fillId="12" borderId="30" xfId="2" applyNumberFormat="1" applyFont="1" applyFill="1" applyBorder="1" applyAlignment="1">
      <alignment horizontal="center"/>
    </xf>
    <xf numFmtId="0" fontId="29" fillId="12" borderId="20" xfId="2" applyFont="1" applyFill="1" applyBorder="1" applyAlignment="1">
      <alignment horizontal="center"/>
    </xf>
    <xf numFmtId="0" fontId="29" fillId="12" borderId="30" xfId="2" applyFont="1" applyFill="1" applyBorder="1" applyAlignment="1">
      <alignment horizontal="center"/>
    </xf>
    <xf numFmtId="0" fontId="29" fillId="12" borderId="33" xfId="2" applyFont="1" applyFill="1" applyBorder="1" applyAlignment="1"/>
    <xf numFmtId="0" fontId="29" fillId="12" borderId="29" xfId="2" applyFont="1" applyFill="1" applyBorder="1" applyAlignment="1"/>
    <xf numFmtId="16" fontId="29" fillId="12" borderId="20" xfId="2" applyNumberFormat="1" applyFont="1" applyFill="1" applyBorder="1" applyAlignment="1">
      <alignment horizontal="center"/>
    </xf>
    <xf numFmtId="0" fontId="11" fillId="11" borderId="45" xfId="2" applyFont="1" applyFill="1" applyBorder="1" applyAlignment="1">
      <alignment horizontal="center" vertical="center" wrapText="1"/>
    </xf>
    <xf numFmtId="0" fontId="5" fillId="11" borderId="46" xfId="2" applyFill="1" applyBorder="1" applyAlignment="1">
      <alignment horizontal="center" vertical="center" wrapText="1"/>
    </xf>
    <xf numFmtId="0" fontId="5" fillId="0" borderId="20" xfId="2" applyBorder="1" applyAlignment="1"/>
    <xf numFmtId="0" fontId="5" fillId="0" borderId="21" xfId="2" applyBorder="1" applyAlignment="1"/>
    <xf numFmtId="0" fontId="5" fillId="0" borderId="30" xfId="2" applyBorder="1" applyAlignment="1"/>
    <xf numFmtId="0" fontId="5" fillId="0" borderId="31" xfId="2" applyBorder="1" applyAlignment="1"/>
    <xf numFmtId="0" fontId="8" fillId="10" borderId="17" xfId="2" applyFont="1" applyFill="1" applyBorder="1" applyAlignment="1">
      <alignment horizontal="center" vertical="center" wrapText="1"/>
    </xf>
    <xf numFmtId="0" fontId="20" fillId="10" borderId="32" xfId="2" applyFont="1" applyFill="1" applyBorder="1" applyAlignment="1">
      <alignment horizontal="center" vertical="center" wrapText="1"/>
    </xf>
    <xf numFmtId="0" fontId="8" fillId="10" borderId="13" xfId="2" applyFont="1" applyFill="1" applyBorder="1" applyAlignment="1">
      <alignment horizontal="center" vertical="center" wrapText="1"/>
    </xf>
    <xf numFmtId="0" fontId="20" fillId="10" borderId="39" xfId="2" applyFont="1" applyFill="1" applyBorder="1" applyAlignment="1">
      <alignment horizontal="center" vertical="center" wrapText="1"/>
    </xf>
    <xf numFmtId="0" fontId="20" fillId="10" borderId="13" xfId="2" applyFont="1" applyFill="1" applyBorder="1" applyAlignment="1">
      <alignment horizontal="center" vertical="center" wrapText="1"/>
    </xf>
    <xf numFmtId="0" fontId="20" fillId="10" borderId="42" xfId="2" applyFont="1" applyFill="1" applyBorder="1" applyAlignment="1">
      <alignment horizontal="center" vertical="center" wrapText="1"/>
    </xf>
    <xf numFmtId="0" fontId="8" fillId="10" borderId="33" xfId="2" applyFont="1" applyFill="1" applyBorder="1" applyAlignment="1">
      <alignment horizontal="center" vertical="center" wrapText="1"/>
    </xf>
    <xf numFmtId="0" fontId="8" fillId="10" borderId="25" xfId="2" applyFont="1" applyFill="1" applyBorder="1" applyAlignment="1">
      <alignment horizontal="center" vertical="center" wrapText="1"/>
    </xf>
    <xf numFmtId="0" fontId="5" fillId="10" borderId="9" xfId="2" applyFill="1" applyBorder="1" applyAlignment="1">
      <alignment horizontal="center" vertical="center" wrapText="1"/>
    </xf>
    <xf numFmtId="0" fontId="20" fillId="11" borderId="34" xfId="2" applyFont="1" applyFill="1" applyBorder="1" applyAlignment="1">
      <alignment vertical="center"/>
    </xf>
    <xf numFmtId="0" fontId="20" fillId="11" borderId="35" xfId="2" applyFont="1" applyFill="1" applyBorder="1" applyAlignment="1">
      <alignment vertical="center"/>
    </xf>
    <xf numFmtId="0" fontId="20" fillId="11" borderId="36" xfId="2" applyFont="1" applyFill="1" applyBorder="1" applyAlignment="1">
      <alignment vertical="center"/>
    </xf>
    <xf numFmtId="0" fontId="8" fillId="11" borderId="37" xfId="2" applyFont="1" applyFill="1" applyBorder="1" applyAlignment="1">
      <alignment horizontal="center" vertical="center" wrapText="1"/>
    </xf>
    <xf numFmtId="0" fontId="20" fillId="11" borderId="38" xfId="2" applyFont="1" applyFill="1" applyBorder="1" applyAlignment="1">
      <alignment horizontal="center" vertical="center" wrapText="1"/>
    </xf>
    <xf numFmtId="0" fontId="8" fillId="11" borderId="40" xfId="2" applyFont="1" applyFill="1" applyBorder="1" applyAlignment="1">
      <alignment horizontal="center" vertical="center" wrapText="1"/>
    </xf>
    <xf numFmtId="0" fontId="20" fillId="11" borderId="41" xfId="2" applyFont="1" applyFill="1" applyBorder="1" applyAlignment="1">
      <alignment horizontal="center" vertical="center" wrapText="1"/>
    </xf>
    <xf numFmtId="0" fontId="20" fillId="11" borderId="19" xfId="2" applyFont="1" applyFill="1" applyBorder="1" applyAlignment="1">
      <alignment horizontal="center" vertical="center" wrapText="1"/>
    </xf>
    <xf numFmtId="0" fontId="20" fillId="11" borderId="43" xfId="2" applyFont="1" applyFill="1" applyBorder="1" applyAlignment="1">
      <alignment horizontal="center" vertical="center" wrapText="1"/>
    </xf>
    <xf numFmtId="0" fontId="20" fillId="11" borderId="4" xfId="2" applyFont="1" applyFill="1" applyBorder="1" applyAlignment="1"/>
    <xf numFmtId="0" fontId="5" fillId="11" borderId="5" xfId="2" applyFill="1" applyBorder="1" applyAlignment="1"/>
    <xf numFmtId="0" fontId="5" fillId="11" borderId="6" xfId="2" applyFill="1" applyBorder="1" applyAlignment="1"/>
    <xf numFmtId="0" fontId="19" fillId="0" borderId="0" xfId="2" applyFont="1" applyAlignment="1">
      <alignment horizontal="left" wrapText="1"/>
    </xf>
    <xf numFmtId="165" fontId="21" fillId="0" borderId="8" xfId="0" applyNumberFormat="1" applyFont="1" applyBorder="1"/>
    <xf numFmtId="165" fontId="21" fillId="0" borderId="27" xfId="0" applyNumberFormat="1" applyFont="1" applyBorder="1"/>
    <xf numFmtId="165" fontId="21" fillId="0" borderId="53" xfId="0" applyNumberFormat="1" applyFont="1" applyBorder="1"/>
  </cellXfs>
  <cellStyles count="5">
    <cellStyle name="Čárka 2" xfId="3"/>
    <cellStyle name="Hypertextový odkaz" xfId="1" builtinId="8"/>
    <cellStyle name="Normální" xfId="0" builtinId="0"/>
    <cellStyle name="Normální 2" xfId="2"/>
    <cellStyle name="Procenta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odklady%20k%20zasl&#225;n&#237;%20Pl&#225;novac&#237;%20komisi%20za%20rok%202016/SRP%20-%20predikce%20&#269;erp&#225;n&#237;%20pro%20MV_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lkem"/>
      <sheetName val="P2"/>
      <sheetName val="P3"/>
      <sheetName val="P4"/>
      <sheetName val="P5"/>
      <sheetName val="P6"/>
      <sheetName val="pomocné výpočty"/>
      <sheetName val="List2"/>
      <sheetName val="graf"/>
    </sheetNames>
    <sheetDataSet>
      <sheetData sheetId="0"/>
      <sheetData sheetId="1">
        <row r="35">
          <cell r="B35">
            <v>0</v>
          </cell>
          <cell r="C35">
            <v>0</v>
          </cell>
          <cell r="D35">
            <v>0</v>
          </cell>
          <cell r="E35">
            <v>0</v>
          </cell>
          <cell r="F35">
            <v>0</v>
          </cell>
          <cell r="G35">
            <v>20000000</v>
          </cell>
          <cell r="H35">
            <v>35147467.574285716</v>
          </cell>
          <cell r="I35">
            <v>34989768.217702381</v>
          </cell>
          <cell r="J35">
            <v>149536553.00397617</v>
          </cell>
          <cell r="K35">
            <v>148017443.23370236</v>
          </cell>
          <cell r="L35">
            <v>146656825.74854761</v>
          </cell>
          <cell r="M35">
            <v>145296208.2633929</v>
          </cell>
          <cell r="N35">
            <v>143935590.77823809</v>
          </cell>
          <cell r="O35">
            <v>142574973.29308334</v>
          </cell>
          <cell r="P35">
            <v>141214355.80792859</v>
          </cell>
          <cell r="Q35">
            <v>139948149.70316669</v>
          </cell>
          <cell r="R35">
            <v>138681943.59840479</v>
          </cell>
        </row>
        <row r="53">
          <cell r="B53">
            <v>0</v>
          </cell>
          <cell r="C53">
            <v>0</v>
          </cell>
          <cell r="D53">
            <v>0</v>
          </cell>
          <cell r="E53">
            <v>0</v>
          </cell>
          <cell r="F53">
            <v>0</v>
          </cell>
          <cell r="G53">
            <v>0</v>
          </cell>
          <cell r="H53">
            <v>3005844.7410670342</v>
          </cell>
          <cell r="I53">
            <v>4130918.9016534667</v>
          </cell>
          <cell r="J53">
            <v>8760115.8865002319</v>
          </cell>
          <cell r="K53">
            <v>13589184.925777182</v>
          </cell>
          <cell r="L53">
            <v>21855641.107616242</v>
          </cell>
          <cell r="M53">
            <v>35105982.03868679</v>
          </cell>
          <cell r="N53">
            <v>51048467.014168359</v>
          </cell>
          <cell r="O53">
            <v>62042139.017142221</v>
          </cell>
          <cell r="P53">
            <v>72516447.168707386</v>
          </cell>
          <cell r="Q53">
            <v>80810349.872661784</v>
          </cell>
          <cell r="R53">
            <v>87211489.827925652</v>
          </cell>
        </row>
      </sheetData>
      <sheetData sheetId="2">
        <row r="22">
          <cell r="B22">
            <v>0</v>
          </cell>
          <cell r="C22">
            <v>0</v>
          </cell>
          <cell r="D22">
            <v>0</v>
          </cell>
          <cell r="E22">
            <v>0</v>
          </cell>
          <cell r="F22">
            <v>0</v>
          </cell>
          <cell r="G22">
            <v>0</v>
          </cell>
          <cell r="H22">
            <v>171240.89142857149</v>
          </cell>
          <cell r="I22">
            <v>4613544.7802857151</v>
          </cell>
          <cell r="J22">
            <v>63475298.78342858</v>
          </cell>
          <cell r="K22">
            <v>71828886.321492061</v>
          </cell>
          <cell r="L22">
            <v>71293585.059555545</v>
          </cell>
          <cell r="M22">
            <v>70758283.797619045</v>
          </cell>
          <cell r="N22">
            <v>70222982.535682529</v>
          </cell>
          <cell r="O22">
            <v>69687681.273746029</v>
          </cell>
          <cell r="P22">
            <v>69152380.011809513</v>
          </cell>
          <cell r="Q22">
            <v>68619219.261015862</v>
          </cell>
          <cell r="R22">
            <v>68086058.510222211</v>
          </cell>
        </row>
        <row r="34">
          <cell r="B34">
            <v>0</v>
          </cell>
          <cell r="C34">
            <v>0</v>
          </cell>
          <cell r="D34">
            <v>0</v>
          </cell>
          <cell r="E34">
            <v>0</v>
          </cell>
          <cell r="F34">
            <v>0</v>
          </cell>
          <cell r="G34">
            <v>0</v>
          </cell>
          <cell r="H34">
            <v>0</v>
          </cell>
          <cell r="I34">
            <v>4444444.4000000004</v>
          </cell>
          <cell r="J34">
            <v>13333333.200000001</v>
          </cell>
          <cell r="K34">
            <v>22598456.50575693</v>
          </cell>
          <cell r="L34">
            <v>23800548.976497106</v>
          </cell>
          <cell r="M34">
            <v>26219853.679410834</v>
          </cell>
          <cell r="N34">
            <v>28742761.508484244</v>
          </cell>
          <cell r="O34">
            <v>32039946.72483081</v>
          </cell>
          <cell r="P34">
            <v>38537844.616429687</v>
          </cell>
          <cell r="Q34">
            <v>40433694.935908213</v>
          </cell>
          <cell r="R34">
            <v>42196794.858120814</v>
          </cell>
        </row>
      </sheetData>
      <sheetData sheetId="3">
        <row r="26">
          <cell r="B26">
            <v>0</v>
          </cell>
          <cell r="C26">
            <v>0</v>
          </cell>
          <cell r="D26">
            <v>0</v>
          </cell>
          <cell r="E26">
            <v>0</v>
          </cell>
          <cell r="F26">
            <v>23697777.600000001</v>
          </cell>
          <cell r="G26">
            <v>191648887.5</v>
          </cell>
          <cell r="H26">
            <v>259504731.73142856</v>
          </cell>
          <cell r="I26">
            <v>268395702.34978572</v>
          </cell>
          <cell r="J26">
            <v>268530191.66814286</v>
          </cell>
          <cell r="K26">
            <v>272052792.35650003</v>
          </cell>
          <cell r="L26">
            <v>279108874.66485715</v>
          </cell>
          <cell r="M26">
            <v>286164956.97321427</v>
          </cell>
          <cell r="N26">
            <v>286154076.04157144</v>
          </cell>
          <cell r="O26">
            <v>286143195.10992861</v>
          </cell>
          <cell r="P26">
            <v>286132314.17828572</v>
          </cell>
          <cell r="Q26">
            <v>286132314.17828572</v>
          </cell>
          <cell r="R26">
            <v>286132314.17828572</v>
          </cell>
        </row>
        <row r="47">
          <cell r="B47">
            <v>0</v>
          </cell>
          <cell r="C47">
            <v>0</v>
          </cell>
          <cell r="D47">
            <v>0</v>
          </cell>
          <cell r="E47">
            <v>0</v>
          </cell>
          <cell r="F47">
            <v>23697777.600000001</v>
          </cell>
          <cell r="G47">
            <v>191648887.5</v>
          </cell>
          <cell r="H47">
            <v>259048769.35782313</v>
          </cell>
          <cell r="I47">
            <v>268027305.66416326</v>
          </cell>
          <cell r="J47">
            <v>268247288.11209524</v>
          </cell>
          <cell r="K47">
            <v>271853309.37161905</v>
          </cell>
          <cell r="L47">
            <v>278990739.69273472</v>
          </cell>
          <cell r="M47">
            <v>286126097.45544219</v>
          </cell>
          <cell r="N47">
            <v>286154077.04157144</v>
          </cell>
          <cell r="O47">
            <v>286154076.04157144</v>
          </cell>
          <cell r="P47">
            <v>286154076.04157144</v>
          </cell>
          <cell r="Q47">
            <v>286154076.04157144</v>
          </cell>
          <cell r="R47">
            <v>286154076.04157144</v>
          </cell>
        </row>
      </sheetData>
      <sheetData sheetId="4">
        <row r="19">
          <cell r="B19">
            <v>0</v>
          </cell>
          <cell r="C19">
            <v>0</v>
          </cell>
          <cell r="D19">
            <v>0</v>
          </cell>
          <cell r="E19">
            <v>0</v>
          </cell>
          <cell r="F19">
            <v>103703.70379999999</v>
          </cell>
          <cell r="G19">
            <v>207407.40759999998</v>
          </cell>
          <cell r="H19">
            <v>6585048.1485333331</v>
          </cell>
          <cell r="I19">
            <v>6611623.9356666664</v>
          </cell>
          <cell r="J19">
            <v>7271996.0189999994</v>
          </cell>
          <cell r="K19">
            <v>7188722.2689999994</v>
          </cell>
          <cell r="L19">
            <v>7105448.5189999985</v>
          </cell>
          <cell r="M19">
            <v>7022174.7689999985</v>
          </cell>
          <cell r="N19">
            <v>6938901.0189999975</v>
          </cell>
          <cell r="O19">
            <v>6855627.2689999975</v>
          </cell>
          <cell r="P19">
            <v>6772353.5189999975</v>
          </cell>
          <cell r="Q19">
            <v>6766207.6856666636</v>
          </cell>
          <cell r="R19">
            <v>6760061.8523333305</v>
          </cell>
        </row>
        <row r="31">
          <cell r="B31">
            <v>0</v>
          </cell>
          <cell r="C31">
            <v>0</v>
          </cell>
          <cell r="D31">
            <v>0</v>
          </cell>
          <cell r="E31">
            <v>0</v>
          </cell>
          <cell r="F31">
            <v>0</v>
          </cell>
          <cell r="G31">
            <v>207407.40759999998</v>
          </cell>
          <cell r="H31">
            <v>414814.81519999995</v>
          </cell>
          <cell r="I31">
            <v>518518.51899999997</v>
          </cell>
          <cell r="J31">
            <v>796179.01899999985</v>
          </cell>
          <cell r="K31">
            <v>1073839.5189999996</v>
          </cell>
          <cell r="L31">
            <v>2462142.0189999989</v>
          </cell>
          <cell r="M31">
            <v>2775755.6439999985</v>
          </cell>
          <cell r="N31">
            <v>3330769.3523333319</v>
          </cell>
          <cell r="O31">
            <v>3921121.6023333315</v>
          </cell>
          <cell r="P31">
            <v>4615953.0189999985</v>
          </cell>
          <cell r="Q31">
            <v>5169430.2689999975</v>
          </cell>
          <cell r="R31">
            <v>5722907.5189999975</v>
          </cell>
        </row>
      </sheetData>
      <sheetData sheetId="5">
        <row r="16">
          <cell r="B16">
            <v>0</v>
          </cell>
          <cell r="C16">
            <v>0</v>
          </cell>
          <cell r="D16">
            <v>0</v>
          </cell>
          <cell r="E16">
            <v>0</v>
          </cell>
          <cell r="F16">
            <v>0</v>
          </cell>
          <cell r="G16">
            <v>0</v>
          </cell>
          <cell r="H16">
            <v>38777913</v>
          </cell>
          <cell r="I16">
            <v>38293189.087499999</v>
          </cell>
          <cell r="J16">
            <v>37808465.174999997</v>
          </cell>
          <cell r="K16">
            <v>37323741.262500003</v>
          </cell>
          <cell r="L16">
            <v>36839017.350000001</v>
          </cell>
          <cell r="M16">
            <v>36354293.4375</v>
          </cell>
          <cell r="N16">
            <v>35869569.525000006</v>
          </cell>
          <cell r="O16">
            <v>35384845.612500004</v>
          </cell>
          <cell r="P16">
            <v>34900121.700000003</v>
          </cell>
          <cell r="Q16">
            <v>34736668.287500001</v>
          </cell>
          <cell r="R16">
            <v>34573214.875</v>
          </cell>
        </row>
        <row r="26">
          <cell r="B26">
            <v>0</v>
          </cell>
          <cell r="C26">
            <v>0</v>
          </cell>
          <cell r="D26">
            <v>0</v>
          </cell>
          <cell r="E26">
            <v>0</v>
          </cell>
          <cell r="F26">
            <v>0</v>
          </cell>
          <cell r="G26">
            <v>0</v>
          </cell>
          <cell r="H26">
            <v>0</v>
          </cell>
          <cell r="I26">
            <v>0</v>
          </cell>
          <cell r="J26">
            <v>5628197.7703488385</v>
          </cell>
          <cell r="K26">
            <v>11055388.477470933</v>
          </cell>
          <cell r="L26">
            <v>14271501.489098839</v>
          </cell>
          <cell r="M26">
            <v>16080565.058139537</v>
          </cell>
          <cell r="N26">
            <v>20703727.51235465</v>
          </cell>
          <cell r="O26">
            <v>23115812.271075584</v>
          </cell>
          <cell r="P26">
            <v>24924875.840116281</v>
          </cell>
          <cell r="Q26">
            <v>30754080.673691861</v>
          </cell>
          <cell r="R26">
            <v>34573214.875</v>
          </cell>
        </row>
      </sheetData>
      <sheetData sheetId="6"/>
      <sheetData sheetId="7"/>
      <sheetData sheetId="8"/>
    </sheetDataSet>
  </externalBook>
</externalLink>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mailto:alena.kubu@mze.cz"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activeCell="B26" sqref="B26"/>
    </sheetView>
  </sheetViews>
  <sheetFormatPr defaultColWidth="52.42578125" defaultRowHeight="12.75" x14ac:dyDescent="0.2"/>
  <cols>
    <col min="1" max="1" width="26.85546875" customWidth="1"/>
    <col min="2" max="2" width="58.140625" bestFit="1" customWidth="1"/>
    <col min="4" max="4" width="16.7109375" bestFit="1" customWidth="1"/>
  </cols>
  <sheetData>
    <row r="1" spans="1:2" ht="18" x14ac:dyDescent="0.2">
      <c r="A1" s="159" t="s">
        <v>0</v>
      </c>
      <c r="B1" s="159" t="s">
        <v>544</v>
      </c>
    </row>
    <row r="2" spans="1:2" ht="18" x14ac:dyDescent="0.2">
      <c r="A2" s="159"/>
      <c r="B2" s="159"/>
    </row>
    <row r="3" spans="1:2" ht="18" x14ac:dyDescent="0.2">
      <c r="A3" s="159" t="s">
        <v>1</v>
      </c>
      <c r="B3" s="159" t="s">
        <v>545</v>
      </c>
    </row>
    <row r="4" spans="1:2" ht="18" x14ac:dyDescent="0.2">
      <c r="A4" s="159"/>
      <c r="B4" s="159"/>
    </row>
    <row r="5" spans="1:2" ht="18" x14ac:dyDescent="0.2">
      <c r="A5" s="159" t="s">
        <v>2</v>
      </c>
      <c r="B5" s="159" t="s">
        <v>555</v>
      </c>
    </row>
    <row r="6" spans="1:2" ht="18" x14ac:dyDescent="0.2">
      <c r="A6" s="159"/>
      <c r="B6" s="159"/>
    </row>
    <row r="7" spans="1:2" ht="18" x14ac:dyDescent="0.2">
      <c r="A7" s="159" t="s">
        <v>3</v>
      </c>
      <c r="B7" s="159" t="s">
        <v>4</v>
      </c>
    </row>
    <row r="8" spans="1:2" ht="18" x14ac:dyDescent="0.2">
      <c r="A8" s="159"/>
      <c r="B8" s="159"/>
    </row>
    <row r="9" spans="1:2" ht="18" x14ac:dyDescent="0.2">
      <c r="A9" s="159" t="s">
        <v>5</v>
      </c>
      <c r="B9" s="159" t="s">
        <v>556</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
  <sheetViews>
    <sheetView workbookViewId="0">
      <selection activeCell="B4" sqref="B4"/>
    </sheetView>
  </sheetViews>
  <sheetFormatPr defaultRowHeight="12.75" x14ac:dyDescent="0.2"/>
  <cols>
    <col min="1" max="1" width="10" bestFit="1" customWidth="1"/>
    <col min="2" max="2" width="89" bestFit="1" customWidth="1"/>
  </cols>
  <sheetData>
    <row r="1" spans="1:18" ht="18" x14ac:dyDescent="0.2">
      <c r="A1" s="159" t="s">
        <v>6</v>
      </c>
      <c r="B1" s="161"/>
    </row>
    <row r="2" spans="1:18" x14ac:dyDescent="0.2">
      <c r="A2" s="161"/>
      <c r="B2" s="161"/>
    </row>
    <row r="3" spans="1:18" ht="15.75" x14ac:dyDescent="0.2">
      <c r="A3" s="161"/>
      <c r="B3" s="162" t="s">
        <v>7</v>
      </c>
    </row>
    <row r="4" spans="1:18" ht="15.75" x14ac:dyDescent="0.2">
      <c r="A4" s="161"/>
      <c r="B4" s="162" t="s">
        <v>23</v>
      </c>
    </row>
    <row r="5" spans="1:18" ht="15.75" x14ac:dyDescent="0.2">
      <c r="A5" s="161"/>
      <c r="B5" s="162" t="s">
        <v>554</v>
      </c>
    </row>
    <row r="6" spans="1:18" ht="21" x14ac:dyDescent="0.35">
      <c r="A6" s="161"/>
      <c r="B6" s="162" t="s">
        <v>388</v>
      </c>
      <c r="C6" s="160"/>
      <c r="D6" s="160"/>
      <c r="E6" s="160"/>
      <c r="F6" s="160"/>
      <c r="G6" s="160"/>
      <c r="H6" s="160"/>
      <c r="I6" s="160"/>
      <c r="J6" s="160"/>
      <c r="K6" s="160"/>
      <c r="L6" s="160"/>
      <c r="M6" s="160"/>
      <c r="N6" s="160"/>
      <c r="O6" s="160"/>
      <c r="P6" s="160"/>
      <c r="Q6" s="160"/>
      <c r="R6" s="160"/>
    </row>
    <row r="7" spans="1:18" x14ac:dyDescent="0.2">
      <c r="A7" s="161"/>
      <c r="B7" s="161"/>
    </row>
    <row r="8" spans="1:18" x14ac:dyDescent="0.2">
      <c r="A8" s="161"/>
      <c r="B8" s="161"/>
    </row>
    <row r="9" spans="1:18" x14ac:dyDescent="0.2">
      <c r="A9" s="161"/>
      <c r="B9" s="161"/>
    </row>
    <row r="10" spans="1:18" x14ac:dyDescent="0.2">
      <c r="A10" s="161"/>
      <c r="B10" s="161"/>
    </row>
  </sheetData>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workbookViewId="0">
      <selection activeCell="B22" sqref="B22"/>
    </sheetView>
  </sheetViews>
  <sheetFormatPr defaultRowHeight="12.75" x14ac:dyDescent="0.2"/>
  <cols>
    <col min="1" max="1" width="60.7109375" customWidth="1"/>
    <col min="2" max="2" width="115.140625" customWidth="1"/>
  </cols>
  <sheetData>
    <row r="1" spans="1:2" ht="18" x14ac:dyDescent="0.2">
      <c r="A1" s="157" t="s">
        <v>7</v>
      </c>
    </row>
    <row r="2" spans="1:2" x14ac:dyDescent="0.2">
      <c r="A2" s="1" t="s">
        <v>8</v>
      </c>
    </row>
    <row r="3" spans="1:2" ht="25.5" x14ac:dyDescent="0.2">
      <c r="A3" s="1" t="s">
        <v>9</v>
      </c>
      <c r="B3" s="2" t="s">
        <v>549</v>
      </c>
    </row>
    <row r="4" spans="1:2" x14ac:dyDescent="0.2">
      <c r="A4" s="1" t="s">
        <v>10</v>
      </c>
      <c r="B4" s="2" t="s">
        <v>550</v>
      </c>
    </row>
    <row r="5" spans="1:2" x14ac:dyDescent="0.2">
      <c r="A5" s="1" t="s">
        <v>11</v>
      </c>
    </row>
    <row r="6" spans="1:2" x14ac:dyDescent="0.2">
      <c r="A6" s="2" t="s">
        <v>12</v>
      </c>
      <c r="B6" t="s">
        <v>551</v>
      </c>
    </row>
    <row r="7" spans="1:2" x14ac:dyDescent="0.2">
      <c r="A7" s="2" t="s">
        <v>13</v>
      </c>
      <c r="B7" t="s">
        <v>552</v>
      </c>
    </row>
    <row r="8" spans="1:2" x14ac:dyDescent="0.2">
      <c r="A8" s="2" t="s">
        <v>14</v>
      </c>
    </row>
    <row r="9" spans="1:2" x14ac:dyDescent="0.2">
      <c r="A9" s="2" t="s">
        <v>15</v>
      </c>
    </row>
    <row r="10" spans="1:2" x14ac:dyDescent="0.2">
      <c r="A10" s="2" t="s">
        <v>16</v>
      </c>
      <c r="B10" s="5" t="s">
        <v>553</v>
      </c>
    </row>
    <row r="11" spans="1:2" ht="13.5" thickBot="1" x14ac:dyDescent="0.25">
      <c r="A11" s="1" t="s">
        <v>17</v>
      </c>
    </row>
    <row r="12" spans="1:2" ht="35.25" customHeight="1" x14ac:dyDescent="0.2">
      <c r="A12" s="166" t="s">
        <v>559</v>
      </c>
      <c r="B12" s="167"/>
    </row>
    <row r="13" spans="1:2" ht="29.25" customHeight="1" thickBot="1" x14ac:dyDescent="0.25">
      <c r="A13" s="168"/>
      <c r="B13" s="169"/>
    </row>
    <row r="14" spans="1:2" ht="15.75" customHeight="1" x14ac:dyDescent="0.2">
      <c r="A14" s="1" t="s">
        <v>19</v>
      </c>
      <c r="B14" s="4" t="s">
        <v>557</v>
      </c>
    </row>
    <row r="15" spans="1:2" x14ac:dyDescent="0.2">
      <c r="A15" s="3" t="s">
        <v>20</v>
      </c>
      <c r="B15" s="5" t="s">
        <v>558</v>
      </c>
    </row>
    <row r="18" spans="1:1" x14ac:dyDescent="0.2">
      <c r="A18" s="6" t="s">
        <v>21</v>
      </c>
    </row>
    <row r="19" spans="1:1" x14ac:dyDescent="0.2">
      <c r="A19" s="6" t="s">
        <v>22</v>
      </c>
    </row>
  </sheetData>
  <mergeCells count="1">
    <mergeCell ref="A12:B13"/>
  </mergeCells>
  <hyperlinks>
    <hyperlink ref="B14" location="_ftn1" display="_ftn1"/>
    <hyperlink ref="B15" location="_ftn2" display="_ftn2"/>
    <hyperlink ref="A18" location="_ftnref1" display="_ftnref1"/>
    <hyperlink ref="A19" location="_ftnref2" display="_ftnref2"/>
    <hyperlink ref="B10" r:id="rId1"/>
  </hyperlink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4"/>
  <sheetViews>
    <sheetView zoomScale="80" zoomScaleNormal="80" workbookViewId="0">
      <pane xSplit="2" ySplit="9" topLeftCell="C10" activePane="bottomRight" state="frozen"/>
      <selection pane="topRight" activeCell="C1" sqref="C1"/>
      <selection pane="bottomLeft" activeCell="A6" sqref="A6"/>
      <selection pane="bottomRight" activeCell="U10" sqref="U10"/>
    </sheetView>
  </sheetViews>
  <sheetFormatPr defaultRowHeight="15" x14ac:dyDescent="0.2"/>
  <cols>
    <col min="1" max="1" width="10.85546875" style="8" customWidth="1"/>
    <col min="2" max="2" width="55.7109375" style="8" customWidth="1"/>
    <col min="3" max="3" width="13.140625" style="8" customWidth="1"/>
    <col min="4" max="4" width="14.7109375" style="8" customWidth="1"/>
    <col min="5" max="5" width="10.42578125" style="8" customWidth="1"/>
    <col min="6" max="6" width="9" style="8" customWidth="1"/>
    <col min="7" max="7" width="13.140625" style="8" customWidth="1"/>
    <col min="8" max="8" width="9.140625" style="8"/>
    <col min="9" max="9" width="10.5703125" style="8" customWidth="1"/>
    <col min="10" max="10" width="18.5703125" style="8" customWidth="1"/>
    <col min="11" max="11" width="16.5703125" style="8" hidden="1" customWidth="1"/>
    <col min="12" max="12" width="15.7109375" style="8" hidden="1" customWidth="1"/>
    <col min="13" max="13" width="11.5703125" style="8" customWidth="1"/>
    <col min="14" max="14" width="13.5703125" style="8" customWidth="1"/>
    <col min="15" max="15" width="13.85546875" style="8" customWidth="1"/>
    <col min="16" max="16" width="12.42578125" style="8" customWidth="1"/>
    <col min="17" max="17" width="12.140625" style="8" customWidth="1"/>
    <col min="18" max="18" width="27.140625" style="8" customWidth="1"/>
    <col min="19" max="19" width="8" style="8" customWidth="1"/>
    <col min="20" max="20" width="27" style="8" customWidth="1"/>
    <col min="21" max="21" width="29.5703125" style="8" customWidth="1"/>
    <col min="22" max="22" width="16.140625" style="8" customWidth="1"/>
    <col min="23" max="23" width="15.140625" style="8" customWidth="1"/>
    <col min="24" max="24" width="12.85546875" style="8" customWidth="1"/>
    <col min="25" max="25" width="15.5703125" style="8" customWidth="1"/>
    <col min="26" max="26" width="11.140625" style="8" customWidth="1"/>
    <col min="27" max="27" width="11.42578125" style="8" customWidth="1"/>
    <col min="28" max="28" width="10.5703125" style="8" customWidth="1"/>
    <col min="29" max="29" width="11.28515625" style="8" customWidth="1"/>
    <col min="30" max="30" width="10.28515625" style="8" customWidth="1"/>
    <col min="31" max="31" width="10.42578125" style="8" customWidth="1"/>
    <col min="32" max="16384" width="9.140625" style="8"/>
  </cols>
  <sheetData>
    <row r="1" spans="1:29" ht="21" thickBot="1" x14ac:dyDescent="0.25">
      <c r="A1" s="163" t="s">
        <v>23</v>
      </c>
      <c r="B1" s="7"/>
      <c r="C1" s="159"/>
      <c r="D1" s="159"/>
      <c r="E1" s="159"/>
      <c r="F1" s="159"/>
      <c r="G1" s="159"/>
      <c r="H1" s="159"/>
      <c r="I1" s="159"/>
      <c r="J1" s="159"/>
      <c r="K1" s="159"/>
      <c r="L1" s="159"/>
      <c r="M1" s="159"/>
      <c r="N1" s="7"/>
      <c r="O1" s="7"/>
      <c r="P1" s="7"/>
      <c r="Q1" s="7"/>
      <c r="R1" s="7"/>
      <c r="S1" s="7"/>
      <c r="T1" s="7"/>
      <c r="U1" s="7"/>
      <c r="V1" s="7"/>
      <c r="W1" s="7"/>
      <c r="X1" s="7"/>
      <c r="Y1" s="7"/>
      <c r="Z1" s="7"/>
      <c r="AA1" s="7"/>
      <c r="AB1" s="7"/>
      <c r="AC1" s="7"/>
    </row>
    <row r="2" spans="1:29" ht="19.5" customHeight="1" thickBot="1" x14ac:dyDescent="0.25">
      <c r="A2" s="3" t="s">
        <v>346</v>
      </c>
      <c r="C2" s="170" t="s">
        <v>18</v>
      </c>
      <c r="D2" s="171"/>
      <c r="E2" s="171"/>
      <c r="F2" s="171"/>
      <c r="G2" s="171"/>
      <c r="H2" s="171"/>
      <c r="I2" s="171"/>
      <c r="J2" s="171"/>
      <c r="K2" s="171"/>
      <c r="L2" s="171"/>
      <c r="M2" s="172"/>
      <c r="N2" s="7"/>
      <c r="O2" s="7"/>
      <c r="P2" s="7"/>
      <c r="Q2" s="7"/>
      <c r="R2" s="7"/>
      <c r="S2" s="7"/>
      <c r="T2" s="7"/>
      <c r="U2" s="7"/>
      <c r="V2" s="7"/>
      <c r="W2" s="7"/>
      <c r="X2" s="7"/>
      <c r="Y2" s="7"/>
      <c r="Z2" s="7"/>
      <c r="AA2" s="7"/>
      <c r="AB2" s="7"/>
      <c r="AC2" s="7"/>
    </row>
    <row r="3" spans="1:29" ht="18" x14ac:dyDescent="0.2">
      <c r="A3" s="7"/>
      <c r="B3" s="7"/>
      <c r="C3" s="69" t="s">
        <v>347</v>
      </c>
      <c r="E3" s="7"/>
      <c r="F3" s="7"/>
      <c r="G3" s="7"/>
      <c r="H3" s="7"/>
      <c r="I3" s="7"/>
      <c r="J3" s="7"/>
      <c r="K3" s="7"/>
      <c r="L3" s="7"/>
      <c r="M3" s="7"/>
      <c r="N3" s="7"/>
      <c r="O3" s="7"/>
      <c r="P3" s="7"/>
      <c r="Q3" s="7"/>
      <c r="R3" s="7"/>
      <c r="S3" s="7"/>
      <c r="T3" s="7"/>
      <c r="U3" s="7"/>
      <c r="V3" s="7"/>
      <c r="W3" s="7"/>
      <c r="X3" s="7"/>
      <c r="Y3" s="7"/>
      <c r="Z3" s="7"/>
      <c r="AA3" s="7"/>
      <c r="AB3" s="7"/>
      <c r="AC3" s="7"/>
    </row>
    <row r="4" spans="1:29" ht="18" x14ac:dyDescent="0.2">
      <c r="A4" s="7"/>
      <c r="B4" s="7"/>
      <c r="C4" s="69" t="s">
        <v>348</v>
      </c>
      <c r="E4" s="7"/>
      <c r="F4" s="7"/>
      <c r="G4" s="7"/>
      <c r="H4" s="7"/>
      <c r="I4" s="7"/>
      <c r="J4" s="7"/>
      <c r="K4" s="7"/>
      <c r="L4" s="7"/>
      <c r="M4" s="7"/>
      <c r="N4" s="7"/>
      <c r="O4" s="7"/>
      <c r="P4" s="7"/>
      <c r="Q4" s="7"/>
      <c r="R4" s="7"/>
      <c r="S4" s="7"/>
      <c r="T4" s="7"/>
      <c r="U4" s="7"/>
      <c r="V4" s="7"/>
      <c r="W4" s="7"/>
      <c r="X4" s="7"/>
      <c r="Y4" s="7"/>
      <c r="Z4" s="7"/>
      <c r="AA4" s="7"/>
      <c r="AB4" s="7"/>
      <c r="AC4" s="7"/>
    </row>
    <row r="5" spans="1:29" ht="18" x14ac:dyDescent="0.2">
      <c r="A5" s="157" t="s">
        <v>349</v>
      </c>
      <c r="B5" s="7"/>
      <c r="C5" s="7"/>
      <c r="D5" s="7"/>
      <c r="E5" s="7"/>
      <c r="F5" s="7"/>
      <c r="G5" s="7"/>
      <c r="H5" s="7"/>
      <c r="I5" s="7"/>
      <c r="J5" s="7"/>
      <c r="K5" s="7"/>
      <c r="L5" s="7"/>
      <c r="M5" s="7"/>
      <c r="N5" s="7"/>
      <c r="O5" s="7"/>
      <c r="P5" s="7"/>
      <c r="Q5" s="7"/>
      <c r="R5" s="7"/>
      <c r="S5" s="7"/>
      <c r="T5" s="7"/>
      <c r="U5" s="7"/>
      <c r="V5" s="7"/>
      <c r="W5" s="7"/>
      <c r="X5" s="7"/>
      <c r="Y5" s="7"/>
      <c r="Z5" s="7"/>
      <c r="AA5" s="7"/>
      <c r="AB5" s="7"/>
      <c r="AC5" s="7"/>
    </row>
    <row r="6" spans="1:29" s="9" customFormat="1" x14ac:dyDescent="0.2">
      <c r="A6" s="184" t="s">
        <v>24</v>
      </c>
      <c r="B6" s="185"/>
      <c r="C6" s="185"/>
      <c r="D6" s="185"/>
      <c r="E6" s="185"/>
      <c r="F6" s="185"/>
      <c r="G6" s="185"/>
      <c r="H6" s="186"/>
      <c r="I6" s="187" t="s">
        <v>25</v>
      </c>
      <c r="J6" s="188"/>
      <c r="K6" s="188"/>
      <c r="L6" s="188"/>
      <c r="M6" s="188"/>
      <c r="N6" s="188"/>
      <c r="O6" s="188"/>
      <c r="P6" s="188"/>
      <c r="Q6" s="189"/>
      <c r="R6" s="190" t="s">
        <v>26</v>
      </c>
      <c r="S6" s="190"/>
      <c r="T6" s="190"/>
      <c r="U6" s="190"/>
      <c r="V6" s="191" t="s">
        <v>27</v>
      </c>
      <c r="W6" s="191"/>
      <c r="X6" s="191"/>
      <c r="Y6" s="191"/>
      <c r="Z6" s="191"/>
      <c r="AA6" s="191"/>
      <c r="AB6" s="191"/>
      <c r="AC6" s="191"/>
    </row>
    <row r="7" spans="1:29" ht="33" customHeight="1" x14ac:dyDescent="0.2">
      <c r="A7" s="173" t="s">
        <v>28</v>
      </c>
      <c r="B7" s="173" t="s">
        <v>29</v>
      </c>
      <c r="C7" s="173" t="s">
        <v>30</v>
      </c>
      <c r="D7" s="173" t="s">
        <v>31</v>
      </c>
      <c r="E7" s="174" t="s">
        <v>32</v>
      </c>
      <c r="F7" s="173" t="s">
        <v>33</v>
      </c>
      <c r="G7" s="173" t="s">
        <v>34</v>
      </c>
      <c r="H7" s="173" t="s">
        <v>35</v>
      </c>
      <c r="I7" s="192" t="s">
        <v>36</v>
      </c>
      <c r="J7" s="193" t="s">
        <v>543</v>
      </c>
      <c r="K7" s="194"/>
      <c r="L7" s="195"/>
      <c r="M7" s="182" t="s">
        <v>37</v>
      </c>
      <c r="N7" s="182" t="s">
        <v>38</v>
      </c>
      <c r="O7" s="182" t="s">
        <v>39</v>
      </c>
      <c r="P7" s="182" t="s">
        <v>40</v>
      </c>
      <c r="Q7" s="182" t="s">
        <v>41</v>
      </c>
      <c r="R7" s="180" t="s">
        <v>42</v>
      </c>
      <c r="S7" s="180" t="s">
        <v>43</v>
      </c>
      <c r="T7" s="180" t="s">
        <v>44</v>
      </c>
      <c r="U7" s="180" t="s">
        <v>45</v>
      </c>
      <c r="V7" s="178" t="s">
        <v>46</v>
      </c>
      <c r="W7" s="178" t="s">
        <v>47</v>
      </c>
      <c r="X7" s="178" t="s">
        <v>48</v>
      </c>
      <c r="Y7" s="178" t="s">
        <v>49</v>
      </c>
      <c r="Z7" s="178" t="s">
        <v>50</v>
      </c>
      <c r="AA7" s="178" t="s">
        <v>1</v>
      </c>
      <c r="AB7" s="178" t="s">
        <v>51</v>
      </c>
      <c r="AC7" s="178" t="s">
        <v>52</v>
      </c>
    </row>
    <row r="8" spans="1:29" ht="38.25" customHeight="1" x14ac:dyDescent="0.2">
      <c r="A8" s="173"/>
      <c r="B8" s="173"/>
      <c r="C8" s="173"/>
      <c r="D8" s="173"/>
      <c r="E8" s="175"/>
      <c r="F8" s="173"/>
      <c r="G8" s="173"/>
      <c r="H8" s="173"/>
      <c r="I8" s="192"/>
      <c r="J8" s="10" t="s">
        <v>53</v>
      </c>
      <c r="K8" s="11" t="s">
        <v>54</v>
      </c>
      <c r="L8" s="11" t="s">
        <v>55</v>
      </c>
      <c r="M8" s="183"/>
      <c r="N8" s="183"/>
      <c r="O8" s="183"/>
      <c r="P8" s="183"/>
      <c r="Q8" s="183"/>
      <c r="R8" s="181"/>
      <c r="S8" s="181"/>
      <c r="T8" s="181"/>
      <c r="U8" s="181"/>
      <c r="V8" s="178"/>
      <c r="W8" s="178"/>
      <c r="X8" s="178"/>
      <c r="Y8" s="178"/>
      <c r="Z8" s="178"/>
      <c r="AA8" s="178"/>
      <c r="AB8" s="178"/>
      <c r="AC8" s="178"/>
    </row>
    <row r="9" spans="1:29" s="18" customFormat="1" x14ac:dyDescent="0.2">
      <c r="A9" s="12" t="s">
        <v>56</v>
      </c>
      <c r="B9" s="12" t="s">
        <v>57</v>
      </c>
      <c r="C9" s="12" t="s">
        <v>58</v>
      </c>
      <c r="D9" s="12" t="s">
        <v>59</v>
      </c>
      <c r="E9" s="13" t="s">
        <v>60</v>
      </c>
      <c r="F9" s="12" t="s">
        <v>61</v>
      </c>
      <c r="G9" s="12" t="s">
        <v>62</v>
      </c>
      <c r="H9" s="12" t="s">
        <v>63</v>
      </c>
      <c r="I9" s="14" t="s">
        <v>64</v>
      </c>
      <c r="J9" s="15" t="s">
        <v>65</v>
      </c>
      <c r="K9" s="14" t="s">
        <v>66</v>
      </c>
      <c r="L9" s="14" t="s">
        <v>67</v>
      </c>
      <c r="M9" s="14" t="s">
        <v>68</v>
      </c>
      <c r="N9" s="14" t="s">
        <v>69</v>
      </c>
      <c r="O9" s="14" t="s">
        <v>70</v>
      </c>
      <c r="P9" s="14" t="s">
        <v>71</v>
      </c>
      <c r="Q9" s="14" t="s">
        <v>72</v>
      </c>
      <c r="R9" s="16" t="s">
        <v>73</v>
      </c>
      <c r="S9" s="16" t="s">
        <v>73</v>
      </c>
      <c r="T9" s="16" t="s">
        <v>73</v>
      </c>
      <c r="U9" s="16" t="s">
        <v>73</v>
      </c>
      <c r="V9" s="17" t="s">
        <v>74</v>
      </c>
      <c r="W9" s="17" t="s">
        <v>75</v>
      </c>
      <c r="X9" s="17" t="s">
        <v>76</v>
      </c>
      <c r="Y9" s="17" t="s">
        <v>77</v>
      </c>
      <c r="Z9" s="17" t="s">
        <v>78</v>
      </c>
      <c r="AA9" s="17" t="s">
        <v>79</v>
      </c>
      <c r="AB9" s="17" t="s">
        <v>80</v>
      </c>
      <c r="AC9" s="17" t="s">
        <v>81</v>
      </c>
    </row>
    <row r="10" spans="1:29" s="28" customFormat="1" ht="61.5" customHeight="1" x14ac:dyDescent="0.2">
      <c r="A10" s="19" t="s">
        <v>82</v>
      </c>
      <c r="B10" s="20" t="s">
        <v>83</v>
      </c>
      <c r="C10" s="20">
        <v>2</v>
      </c>
      <c r="D10" s="20" t="s">
        <v>84</v>
      </c>
      <c r="E10" s="21" t="s">
        <v>85</v>
      </c>
      <c r="F10" s="20" t="s">
        <v>86</v>
      </c>
      <c r="G10" s="22" t="s">
        <v>87</v>
      </c>
      <c r="H10" s="22" t="s">
        <v>88</v>
      </c>
      <c r="I10" s="20" t="s">
        <v>89</v>
      </c>
      <c r="J10" s="23">
        <v>540000000</v>
      </c>
      <c r="K10" s="23" t="s">
        <v>90</v>
      </c>
      <c r="L10" s="23" t="s">
        <v>90</v>
      </c>
      <c r="M10" s="20" t="s">
        <v>85</v>
      </c>
      <c r="N10" s="24" t="s">
        <v>91</v>
      </c>
      <c r="O10" s="24" t="s">
        <v>92</v>
      </c>
      <c r="P10" s="20"/>
      <c r="Q10" s="24"/>
      <c r="R10" s="25" t="s">
        <v>93</v>
      </c>
      <c r="S10" s="26" t="s">
        <v>94</v>
      </c>
      <c r="T10" s="25" t="s">
        <v>95</v>
      </c>
      <c r="U10" s="26" t="s">
        <v>96</v>
      </c>
      <c r="V10" s="27" t="s">
        <v>97</v>
      </c>
      <c r="W10" s="27" t="s">
        <v>98</v>
      </c>
      <c r="X10" s="26" t="s">
        <v>85</v>
      </c>
      <c r="Y10" s="26" t="s">
        <v>85</v>
      </c>
      <c r="Z10" s="26" t="s">
        <v>99</v>
      </c>
      <c r="AA10" s="26" t="s">
        <v>85</v>
      </c>
      <c r="AB10" s="26" t="s">
        <v>85</v>
      </c>
      <c r="AC10" s="26" t="s">
        <v>85</v>
      </c>
    </row>
    <row r="11" spans="1:29" s="28" customFormat="1" ht="25.5" x14ac:dyDescent="0.2">
      <c r="A11" s="19" t="s">
        <v>100</v>
      </c>
      <c r="B11" s="20" t="s">
        <v>101</v>
      </c>
      <c r="C11" s="20">
        <v>4</v>
      </c>
      <c r="D11" s="20" t="s">
        <v>102</v>
      </c>
      <c r="E11" s="21" t="s">
        <v>85</v>
      </c>
      <c r="F11" s="20" t="s">
        <v>103</v>
      </c>
      <c r="G11" s="22" t="s">
        <v>104</v>
      </c>
      <c r="H11" s="29" t="s">
        <v>105</v>
      </c>
      <c r="I11" s="20" t="s">
        <v>89</v>
      </c>
      <c r="J11" s="23">
        <v>3250000000</v>
      </c>
      <c r="K11" s="23">
        <f>J11*0.75</f>
        <v>2437500000</v>
      </c>
      <c r="L11" s="23">
        <f>J11*0.25</f>
        <v>812500000</v>
      </c>
      <c r="M11" s="20" t="s">
        <v>85</v>
      </c>
      <c r="N11" s="30" t="s">
        <v>85</v>
      </c>
      <c r="O11" s="30" t="s">
        <v>106</v>
      </c>
      <c r="P11" s="19" t="s">
        <v>85</v>
      </c>
      <c r="Q11" s="30" t="s">
        <v>107</v>
      </c>
      <c r="R11" s="25" t="s">
        <v>108</v>
      </c>
      <c r="S11" s="31" t="s">
        <v>109</v>
      </c>
      <c r="T11" s="25" t="s">
        <v>110</v>
      </c>
      <c r="U11" s="25" t="s">
        <v>111</v>
      </c>
      <c r="V11" s="32" t="s">
        <v>97</v>
      </c>
      <c r="W11" s="32" t="s">
        <v>98</v>
      </c>
      <c r="X11" s="31" t="s">
        <v>85</v>
      </c>
      <c r="Y11" s="31" t="s">
        <v>85</v>
      </c>
      <c r="Z11" s="26"/>
      <c r="AA11" s="26" t="s">
        <v>85</v>
      </c>
      <c r="AB11" s="26" t="s">
        <v>85</v>
      </c>
      <c r="AC11" s="26" t="s">
        <v>85</v>
      </c>
    </row>
    <row r="12" spans="1:29" s="28" customFormat="1" x14ac:dyDescent="0.2">
      <c r="A12" s="19" t="s">
        <v>100</v>
      </c>
      <c r="B12" s="20" t="s">
        <v>112</v>
      </c>
      <c r="C12" s="20">
        <v>4</v>
      </c>
      <c r="D12" s="20" t="s">
        <v>113</v>
      </c>
      <c r="E12" s="21" t="s">
        <v>85</v>
      </c>
      <c r="F12" s="20" t="s">
        <v>114</v>
      </c>
      <c r="G12" s="22" t="s">
        <v>115</v>
      </c>
      <c r="H12" s="29" t="s">
        <v>116</v>
      </c>
      <c r="I12" s="20" t="s">
        <v>89</v>
      </c>
      <c r="J12" s="23">
        <v>1400000000</v>
      </c>
      <c r="K12" s="23">
        <f>J12*0.75</f>
        <v>1050000000</v>
      </c>
      <c r="L12" s="23">
        <f>J12*0.25</f>
        <v>350000000</v>
      </c>
      <c r="M12" s="20" t="s">
        <v>85</v>
      </c>
      <c r="N12" s="30" t="s">
        <v>85</v>
      </c>
      <c r="O12" s="30" t="s">
        <v>106</v>
      </c>
      <c r="P12" s="19" t="s">
        <v>85</v>
      </c>
      <c r="Q12" s="30" t="s">
        <v>107</v>
      </c>
      <c r="R12" s="25" t="s">
        <v>117</v>
      </c>
      <c r="S12" s="31" t="s">
        <v>109</v>
      </c>
      <c r="T12" s="25" t="s">
        <v>110</v>
      </c>
      <c r="U12" s="25" t="s">
        <v>118</v>
      </c>
      <c r="V12" s="50" t="s">
        <v>98</v>
      </c>
      <c r="W12" s="32" t="s">
        <v>98</v>
      </c>
      <c r="X12" s="31" t="s">
        <v>85</v>
      </c>
      <c r="Y12" s="31" t="s">
        <v>85</v>
      </c>
      <c r="Z12" s="26" t="s">
        <v>85</v>
      </c>
      <c r="AA12" s="26" t="s">
        <v>85</v>
      </c>
      <c r="AB12" s="26" t="s">
        <v>85</v>
      </c>
      <c r="AC12" s="26" t="s">
        <v>85</v>
      </c>
    </row>
    <row r="13" spans="1:29" s="28" customFormat="1" ht="25.5" x14ac:dyDescent="0.2">
      <c r="A13" s="19" t="s">
        <v>100</v>
      </c>
      <c r="B13" s="20" t="s">
        <v>119</v>
      </c>
      <c r="C13" s="20">
        <v>4</v>
      </c>
      <c r="D13" s="20" t="s">
        <v>120</v>
      </c>
      <c r="E13" s="21" t="s">
        <v>85</v>
      </c>
      <c r="F13" s="20" t="s">
        <v>121</v>
      </c>
      <c r="G13" s="22" t="s">
        <v>122</v>
      </c>
      <c r="H13" s="29" t="s">
        <v>123</v>
      </c>
      <c r="I13" s="20" t="s">
        <v>89</v>
      </c>
      <c r="J13" s="23">
        <v>11700000</v>
      </c>
      <c r="K13" s="23">
        <f t="shared" ref="K13:K17" si="0">J13*0.75</f>
        <v>8775000</v>
      </c>
      <c r="L13" s="23">
        <f t="shared" ref="L13:L17" si="1">J13*0.25</f>
        <v>2925000</v>
      </c>
      <c r="M13" s="20" t="s">
        <v>85</v>
      </c>
      <c r="N13" s="30" t="s">
        <v>85</v>
      </c>
      <c r="O13" s="30" t="s">
        <v>106</v>
      </c>
      <c r="P13" s="19" t="s">
        <v>85</v>
      </c>
      <c r="Q13" s="30" t="s">
        <v>107</v>
      </c>
      <c r="R13" s="25" t="s">
        <v>124</v>
      </c>
      <c r="S13" s="31" t="s">
        <v>109</v>
      </c>
      <c r="T13" s="25" t="s">
        <v>110</v>
      </c>
      <c r="U13" s="25" t="s">
        <v>125</v>
      </c>
      <c r="V13" s="32" t="s">
        <v>97</v>
      </c>
      <c r="W13" s="32" t="s">
        <v>98</v>
      </c>
      <c r="X13" s="31" t="s">
        <v>85</v>
      </c>
      <c r="Y13" s="31" t="s">
        <v>85</v>
      </c>
      <c r="Z13" s="26"/>
      <c r="AA13" s="26" t="s">
        <v>85</v>
      </c>
      <c r="AB13" s="26" t="s">
        <v>85</v>
      </c>
      <c r="AC13" s="26" t="s">
        <v>85</v>
      </c>
    </row>
    <row r="14" spans="1:29" s="43" customFormat="1" ht="25.5" x14ac:dyDescent="0.2">
      <c r="A14" s="33" t="s">
        <v>100</v>
      </c>
      <c r="B14" s="34" t="s">
        <v>126</v>
      </c>
      <c r="C14" s="34">
        <v>4</v>
      </c>
      <c r="D14" s="34" t="s">
        <v>120</v>
      </c>
      <c r="E14" s="35" t="s">
        <v>85</v>
      </c>
      <c r="F14" s="34" t="s">
        <v>127</v>
      </c>
      <c r="G14" s="36" t="s">
        <v>128</v>
      </c>
      <c r="H14" s="37" t="s">
        <v>129</v>
      </c>
      <c r="I14" s="34" t="s">
        <v>89</v>
      </c>
      <c r="J14" s="23">
        <v>2550000000</v>
      </c>
      <c r="K14" s="23">
        <f t="shared" si="0"/>
        <v>1912500000</v>
      </c>
      <c r="L14" s="23">
        <f t="shared" si="1"/>
        <v>637500000</v>
      </c>
      <c r="M14" s="34" t="s">
        <v>85</v>
      </c>
      <c r="N14" s="38" t="s">
        <v>85</v>
      </c>
      <c r="O14" s="38" t="s">
        <v>106</v>
      </c>
      <c r="P14" s="33" t="s">
        <v>85</v>
      </c>
      <c r="Q14" s="38" t="s">
        <v>107</v>
      </c>
      <c r="R14" s="39" t="s">
        <v>130</v>
      </c>
      <c r="S14" s="40" t="s">
        <v>109</v>
      </c>
      <c r="T14" s="39" t="s">
        <v>110</v>
      </c>
      <c r="U14" s="39" t="s">
        <v>131</v>
      </c>
      <c r="V14" s="50" t="s">
        <v>98</v>
      </c>
      <c r="W14" s="41" t="s">
        <v>98</v>
      </c>
      <c r="X14" s="40" t="s">
        <v>85</v>
      </c>
      <c r="Y14" s="40" t="s">
        <v>85</v>
      </c>
      <c r="Z14" s="26" t="s">
        <v>85</v>
      </c>
      <c r="AA14" s="42" t="s">
        <v>85</v>
      </c>
      <c r="AB14" s="42" t="s">
        <v>85</v>
      </c>
      <c r="AC14" s="42" t="s">
        <v>85</v>
      </c>
    </row>
    <row r="15" spans="1:29" s="43" customFormat="1" ht="25.5" x14ac:dyDescent="0.2">
      <c r="A15" s="33" t="s">
        <v>100</v>
      </c>
      <c r="B15" s="34" t="s">
        <v>132</v>
      </c>
      <c r="C15" s="34">
        <v>3</v>
      </c>
      <c r="D15" s="34" t="s">
        <v>133</v>
      </c>
      <c r="E15" s="35" t="s">
        <v>85</v>
      </c>
      <c r="F15" s="34" t="s">
        <v>134</v>
      </c>
      <c r="G15" s="36" t="s">
        <v>135</v>
      </c>
      <c r="H15" s="37" t="s">
        <v>136</v>
      </c>
      <c r="I15" s="34" t="s">
        <v>89</v>
      </c>
      <c r="J15" s="23">
        <v>600000000</v>
      </c>
      <c r="K15" s="23">
        <f t="shared" si="0"/>
        <v>450000000</v>
      </c>
      <c r="L15" s="23">
        <f t="shared" si="1"/>
        <v>150000000</v>
      </c>
      <c r="M15" s="34" t="s">
        <v>85</v>
      </c>
      <c r="N15" s="38" t="s">
        <v>85</v>
      </c>
      <c r="O15" s="38" t="s">
        <v>106</v>
      </c>
      <c r="P15" s="33" t="s">
        <v>85</v>
      </c>
      <c r="Q15" s="38" t="s">
        <v>107</v>
      </c>
      <c r="R15" s="39" t="s">
        <v>137</v>
      </c>
      <c r="S15" s="40" t="s">
        <v>109</v>
      </c>
      <c r="T15" s="39" t="s">
        <v>110</v>
      </c>
      <c r="U15" s="39" t="s">
        <v>138</v>
      </c>
      <c r="V15" s="41" t="s">
        <v>98</v>
      </c>
      <c r="W15" s="41" t="s">
        <v>98</v>
      </c>
      <c r="X15" s="40" t="s">
        <v>85</v>
      </c>
      <c r="Y15" s="40" t="s">
        <v>85</v>
      </c>
      <c r="Z15" s="26" t="s">
        <v>85</v>
      </c>
      <c r="AA15" s="42" t="s">
        <v>85</v>
      </c>
      <c r="AB15" s="42" t="s">
        <v>85</v>
      </c>
      <c r="AC15" s="42" t="s">
        <v>85</v>
      </c>
    </row>
    <row r="16" spans="1:29" s="43" customFormat="1" ht="25.5" x14ac:dyDescent="0.2">
      <c r="A16" s="33" t="s">
        <v>100</v>
      </c>
      <c r="B16" s="34" t="s">
        <v>139</v>
      </c>
      <c r="C16" s="33">
        <v>4</v>
      </c>
      <c r="D16" s="33" t="s">
        <v>120</v>
      </c>
      <c r="E16" s="44" t="s">
        <v>85</v>
      </c>
      <c r="F16" s="33" t="s">
        <v>140</v>
      </c>
      <c r="G16" s="45" t="s">
        <v>141</v>
      </c>
      <c r="H16" s="46" t="s">
        <v>142</v>
      </c>
      <c r="I16" s="33" t="s">
        <v>89</v>
      </c>
      <c r="J16" s="23">
        <v>15700000</v>
      </c>
      <c r="K16" s="23">
        <f t="shared" si="0"/>
        <v>11775000</v>
      </c>
      <c r="L16" s="23">
        <f t="shared" si="1"/>
        <v>3925000</v>
      </c>
      <c r="M16" s="34" t="s">
        <v>85</v>
      </c>
      <c r="N16" s="38" t="s">
        <v>85</v>
      </c>
      <c r="O16" s="38" t="s">
        <v>106</v>
      </c>
      <c r="P16" s="33" t="s">
        <v>85</v>
      </c>
      <c r="Q16" s="38" t="s">
        <v>107</v>
      </c>
      <c r="R16" s="39" t="s">
        <v>143</v>
      </c>
      <c r="S16" s="40" t="s">
        <v>109</v>
      </c>
      <c r="T16" s="39" t="s">
        <v>110</v>
      </c>
      <c r="U16" s="39" t="s">
        <v>144</v>
      </c>
      <c r="V16" s="41" t="s">
        <v>97</v>
      </c>
      <c r="W16" s="41" t="s">
        <v>98</v>
      </c>
      <c r="X16" s="40" t="s">
        <v>85</v>
      </c>
      <c r="Y16" s="40" t="s">
        <v>85</v>
      </c>
      <c r="Z16" s="42"/>
      <c r="AA16" s="42" t="s">
        <v>85</v>
      </c>
      <c r="AB16" s="42" t="s">
        <v>85</v>
      </c>
      <c r="AC16" s="42" t="s">
        <v>85</v>
      </c>
    </row>
    <row r="17" spans="1:29" s="43" customFormat="1" x14ac:dyDescent="0.2">
      <c r="A17" s="33" t="s">
        <v>100</v>
      </c>
      <c r="B17" s="34" t="s">
        <v>145</v>
      </c>
      <c r="C17" s="34">
        <v>5</v>
      </c>
      <c r="D17" s="34" t="s">
        <v>146</v>
      </c>
      <c r="E17" s="35" t="s">
        <v>85</v>
      </c>
      <c r="F17" s="34" t="s">
        <v>147</v>
      </c>
      <c r="G17" s="36" t="s">
        <v>148</v>
      </c>
      <c r="H17" s="36" t="s">
        <v>149</v>
      </c>
      <c r="I17" s="34" t="s">
        <v>89</v>
      </c>
      <c r="J17" s="23">
        <v>14000000</v>
      </c>
      <c r="K17" s="23">
        <f t="shared" si="0"/>
        <v>10500000</v>
      </c>
      <c r="L17" s="23">
        <f t="shared" si="1"/>
        <v>3500000</v>
      </c>
      <c r="M17" s="34" t="s">
        <v>85</v>
      </c>
      <c r="N17" s="38" t="s">
        <v>85</v>
      </c>
      <c r="O17" s="47" t="s">
        <v>150</v>
      </c>
      <c r="P17" s="33" t="s">
        <v>85</v>
      </c>
      <c r="Q17" s="47" t="s">
        <v>151</v>
      </c>
      <c r="R17" s="39" t="s">
        <v>152</v>
      </c>
      <c r="S17" s="40" t="s">
        <v>109</v>
      </c>
      <c r="T17" s="39" t="s">
        <v>110</v>
      </c>
      <c r="U17" s="39" t="s">
        <v>153</v>
      </c>
      <c r="V17" s="50" t="s">
        <v>98</v>
      </c>
      <c r="W17" s="41" t="s">
        <v>98</v>
      </c>
      <c r="X17" s="40" t="s">
        <v>85</v>
      </c>
      <c r="Y17" s="40" t="s">
        <v>85</v>
      </c>
      <c r="Z17" s="26" t="s">
        <v>85</v>
      </c>
      <c r="AA17" s="42" t="s">
        <v>85</v>
      </c>
      <c r="AB17" s="42" t="s">
        <v>85</v>
      </c>
      <c r="AC17" s="42" t="s">
        <v>85</v>
      </c>
    </row>
    <row r="18" spans="1:29" s="43" customFormat="1" ht="25.5" x14ac:dyDescent="0.2">
      <c r="A18" s="33" t="s">
        <v>154</v>
      </c>
      <c r="B18" s="34" t="s">
        <v>155</v>
      </c>
      <c r="C18" s="34" t="s">
        <v>156</v>
      </c>
      <c r="D18" s="34" t="s">
        <v>157</v>
      </c>
      <c r="E18" s="34" t="s">
        <v>85</v>
      </c>
      <c r="F18" s="34" t="s">
        <v>158</v>
      </c>
      <c r="G18" s="36" t="s">
        <v>159</v>
      </c>
      <c r="H18" s="36" t="s">
        <v>160</v>
      </c>
      <c r="I18" s="34" t="s">
        <v>161</v>
      </c>
      <c r="J18" s="23">
        <v>23100000</v>
      </c>
      <c r="K18" s="23" t="s">
        <v>90</v>
      </c>
      <c r="L18" s="23" t="s">
        <v>90</v>
      </c>
      <c r="M18" s="34" t="s">
        <v>162</v>
      </c>
      <c r="N18" s="48" t="s">
        <v>163</v>
      </c>
      <c r="O18" s="48" t="s">
        <v>164</v>
      </c>
      <c r="P18" s="34" t="s">
        <v>85</v>
      </c>
      <c r="Q18" s="48" t="s">
        <v>164</v>
      </c>
      <c r="R18" s="39" t="s">
        <v>165</v>
      </c>
      <c r="S18" s="39" t="s">
        <v>166</v>
      </c>
      <c r="T18" s="49" t="s">
        <v>167</v>
      </c>
      <c r="U18" s="39" t="s">
        <v>168</v>
      </c>
      <c r="V18" s="50" t="s">
        <v>97</v>
      </c>
      <c r="W18" s="50" t="s">
        <v>98</v>
      </c>
      <c r="X18" s="42" t="s">
        <v>85</v>
      </c>
      <c r="Y18" s="42" t="s">
        <v>85</v>
      </c>
      <c r="Z18" s="42" t="s">
        <v>169</v>
      </c>
      <c r="AA18" s="42" t="s">
        <v>85</v>
      </c>
      <c r="AB18" s="42" t="s">
        <v>85</v>
      </c>
      <c r="AC18" s="42" t="s">
        <v>85</v>
      </c>
    </row>
    <row r="19" spans="1:29" s="43" customFormat="1" ht="25.5" x14ac:dyDescent="0.2">
      <c r="A19" s="33" t="s">
        <v>170</v>
      </c>
      <c r="B19" s="34" t="s">
        <v>171</v>
      </c>
      <c r="C19" s="34" t="s">
        <v>156</v>
      </c>
      <c r="D19" s="34" t="s">
        <v>157</v>
      </c>
      <c r="E19" s="34" t="s">
        <v>85</v>
      </c>
      <c r="F19" s="34" t="s">
        <v>158</v>
      </c>
      <c r="G19" s="36" t="s">
        <v>159</v>
      </c>
      <c r="H19" s="36" t="s">
        <v>172</v>
      </c>
      <c r="I19" s="34" t="s">
        <v>161</v>
      </c>
      <c r="J19" s="23">
        <v>15400000</v>
      </c>
      <c r="K19" s="23" t="s">
        <v>90</v>
      </c>
      <c r="L19" s="23" t="s">
        <v>90</v>
      </c>
      <c r="M19" s="34" t="s">
        <v>162</v>
      </c>
      <c r="N19" s="48" t="s">
        <v>163</v>
      </c>
      <c r="O19" s="48" t="s">
        <v>164</v>
      </c>
      <c r="P19" s="34" t="s">
        <v>85</v>
      </c>
      <c r="Q19" s="48" t="s">
        <v>164</v>
      </c>
      <c r="R19" s="39" t="s">
        <v>173</v>
      </c>
      <c r="S19" s="39" t="s">
        <v>174</v>
      </c>
      <c r="T19" s="49" t="s">
        <v>167</v>
      </c>
      <c r="U19" s="39" t="s">
        <v>175</v>
      </c>
      <c r="V19" s="50" t="s">
        <v>97</v>
      </c>
      <c r="W19" s="50" t="s">
        <v>98</v>
      </c>
      <c r="X19" s="42" t="s">
        <v>85</v>
      </c>
      <c r="Y19" s="42" t="s">
        <v>85</v>
      </c>
      <c r="Z19" s="42"/>
      <c r="AA19" s="42" t="s">
        <v>85</v>
      </c>
      <c r="AB19" s="42" t="s">
        <v>85</v>
      </c>
      <c r="AC19" s="42" t="s">
        <v>85</v>
      </c>
    </row>
    <row r="20" spans="1:29" s="43" customFormat="1" x14ac:dyDescent="0.2">
      <c r="A20" s="33" t="s">
        <v>176</v>
      </c>
      <c r="B20" s="34" t="s">
        <v>177</v>
      </c>
      <c r="C20" s="34">
        <v>2</v>
      </c>
      <c r="D20" s="34" t="s">
        <v>178</v>
      </c>
      <c r="E20" s="34" t="s">
        <v>85</v>
      </c>
      <c r="F20" s="51" t="s">
        <v>179</v>
      </c>
      <c r="G20" s="36" t="s">
        <v>180</v>
      </c>
      <c r="H20" s="36" t="s">
        <v>181</v>
      </c>
      <c r="I20" s="34" t="s">
        <v>161</v>
      </c>
      <c r="J20" s="23">
        <v>162000000</v>
      </c>
      <c r="K20" s="23" t="s">
        <v>90</v>
      </c>
      <c r="L20" s="23" t="s">
        <v>90</v>
      </c>
      <c r="M20" s="34" t="s">
        <v>162</v>
      </c>
      <c r="N20" s="48" t="s">
        <v>163</v>
      </c>
      <c r="O20" s="48" t="s">
        <v>164</v>
      </c>
      <c r="P20" s="34" t="s">
        <v>85</v>
      </c>
      <c r="Q20" s="48" t="s">
        <v>164</v>
      </c>
      <c r="R20" s="39" t="s">
        <v>182</v>
      </c>
      <c r="S20" s="39" t="s">
        <v>183</v>
      </c>
      <c r="T20" s="39" t="s">
        <v>110</v>
      </c>
      <c r="U20" s="39" t="s">
        <v>184</v>
      </c>
      <c r="V20" s="50" t="s">
        <v>97</v>
      </c>
      <c r="W20" s="50" t="s">
        <v>98</v>
      </c>
      <c r="X20" s="42" t="s">
        <v>85</v>
      </c>
      <c r="Y20" s="42" t="s">
        <v>85</v>
      </c>
      <c r="Z20" s="26" t="s">
        <v>85</v>
      </c>
      <c r="AA20" s="42" t="s">
        <v>85</v>
      </c>
      <c r="AB20" s="42" t="s">
        <v>85</v>
      </c>
      <c r="AC20" s="42" t="s">
        <v>85</v>
      </c>
    </row>
    <row r="21" spans="1:29" s="43" customFormat="1" x14ac:dyDescent="0.2">
      <c r="A21" s="33" t="s">
        <v>185</v>
      </c>
      <c r="B21" s="34" t="s">
        <v>186</v>
      </c>
      <c r="C21" s="34">
        <v>6</v>
      </c>
      <c r="D21" s="34" t="s">
        <v>187</v>
      </c>
      <c r="E21" s="34" t="s">
        <v>85</v>
      </c>
      <c r="F21" s="51" t="s">
        <v>179</v>
      </c>
      <c r="G21" s="36" t="s">
        <v>188</v>
      </c>
      <c r="H21" s="36" t="s">
        <v>189</v>
      </c>
      <c r="I21" s="34" t="s">
        <v>161</v>
      </c>
      <c r="J21" s="23">
        <v>693900000</v>
      </c>
      <c r="K21" s="23" t="s">
        <v>90</v>
      </c>
      <c r="L21" s="23" t="s">
        <v>90</v>
      </c>
      <c r="M21" s="34" t="s">
        <v>162</v>
      </c>
      <c r="N21" s="48" t="s">
        <v>163</v>
      </c>
      <c r="O21" s="48" t="s">
        <v>164</v>
      </c>
      <c r="P21" s="34" t="s">
        <v>85</v>
      </c>
      <c r="Q21" s="48" t="s">
        <v>164</v>
      </c>
      <c r="R21" s="39" t="s">
        <v>190</v>
      </c>
      <c r="S21" s="39" t="s">
        <v>191</v>
      </c>
      <c r="T21" s="39" t="s">
        <v>192</v>
      </c>
      <c r="U21" s="39" t="s">
        <v>193</v>
      </c>
      <c r="V21" s="50" t="s">
        <v>97</v>
      </c>
      <c r="W21" s="50" t="s">
        <v>98</v>
      </c>
      <c r="X21" s="42" t="s">
        <v>85</v>
      </c>
      <c r="Y21" s="42" t="s">
        <v>85</v>
      </c>
      <c r="Z21" s="42" t="s">
        <v>194</v>
      </c>
      <c r="AA21" s="42" t="s">
        <v>85</v>
      </c>
      <c r="AB21" s="42" t="s">
        <v>85</v>
      </c>
      <c r="AC21" s="42" t="s">
        <v>85</v>
      </c>
    </row>
    <row r="22" spans="1:29" s="43" customFormat="1" x14ac:dyDescent="0.2">
      <c r="A22" s="33" t="s">
        <v>195</v>
      </c>
      <c r="B22" s="34" t="s">
        <v>196</v>
      </c>
      <c r="C22" s="34">
        <v>6</v>
      </c>
      <c r="D22" s="34" t="s">
        <v>187</v>
      </c>
      <c r="E22" s="34" t="s">
        <v>85</v>
      </c>
      <c r="F22" s="51" t="s">
        <v>179</v>
      </c>
      <c r="G22" s="36" t="s">
        <v>188</v>
      </c>
      <c r="H22" s="36" t="s">
        <v>197</v>
      </c>
      <c r="I22" s="34" t="s">
        <v>161</v>
      </c>
      <c r="J22" s="23">
        <v>353100000</v>
      </c>
      <c r="K22" s="23" t="s">
        <v>90</v>
      </c>
      <c r="L22" s="23" t="s">
        <v>90</v>
      </c>
      <c r="M22" s="34" t="s">
        <v>162</v>
      </c>
      <c r="N22" s="48" t="s">
        <v>163</v>
      </c>
      <c r="O22" s="48" t="s">
        <v>164</v>
      </c>
      <c r="P22" s="34" t="s">
        <v>85</v>
      </c>
      <c r="Q22" s="48" t="s">
        <v>164</v>
      </c>
      <c r="R22" s="39" t="s">
        <v>198</v>
      </c>
      <c r="S22" s="39" t="s">
        <v>191</v>
      </c>
      <c r="T22" s="39" t="s">
        <v>192</v>
      </c>
      <c r="U22" s="39" t="s">
        <v>193</v>
      </c>
      <c r="V22" s="50" t="s">
        <v>97</v>
      </c>
      <c r="W22" s="50" t="s">
        <v>98</v>
      </c>
      <c r="X22" s="42" t="s">
        <v>85</v>
      </c>
      <c r="Y22" s="42" t="s">
        <v>85</v>
      </c>
      <c r="Z22" s="42" t="s">
        <v>199</v>
      </c>
      <c r="AA22" s="42" t="s">
        <v>85</v>
      </c>
      <c r="AB22" s="42" t="s">
        <v>85</v>
      </c>
      <c r="AC22" s="42" t="s">
        <v>85</v>
      </c>
    </row>
    <row r="23" spans="1:29" s="43" customFormat="1" x14ac:dyDescent="0.2">
      <c r="A23" s="33" t="s">
        <v>200</v>
      </c>
      <c r="B23" s="34" t="s">
        <v>201</v>
      </c>
      <c r="C23" s="34">
        <v>5</v>
      </c>
      <c r="D23" s="34" t="s">
        <v>202</v>
      </c>
      <c r="E23" s="34" t="s">
        <v>85</v>
      </c>
      <c r="F23" s="51" t="s">
        <v>179</v>
      </c>
      <c r="G23" s="36" t="s">
        <v>188</v>
      </c>
      <c r="H23" s="36" t="s">
        <v>203</v>
      </c>
      <c r="I23" s="34" t="s">
        <v>161</v>
      </c>
      <c r="J23" s="23">
        <v>166600000</v>
      </c>
      <c r="K23" s="23" t="s">
        <v>90</v>
      </c>
      <c r="L23" s="23" t="s">
        <v>90</v>
      </c>
      <c r="M23" s="34" t="s">
        <v>162</v>
      </c>
      <c r="N23" s="48" t="s">
        <v>163</v>
      </c>
      <c r="O23" s="48" t="s">
        <v>164</v>
      </c>
      <c r="P23" s="34" t="s">
        <v>85</v>
      </c>
      <c r="Q23" s="48" t="s">
        <v>164</v>
      </c>
      <c r="R23" s="39" t="s">
        <v>204</v>
      </c>
      <c r="S23" s="39" t="s">
        <v>191</v>
      </c>
      <c r="T23" s="39" t="s">
        <v>192</v>
      </c>
      <c r="U23" s="39" t="s">
        <v>205</v>
      </c>
      <c r="V23" s="50" t="s">
        <v>97</v>
      </c>
      <c r="W23" s="50" t="s">
        <v>98</v>
      </c>
      <c r="X23" s="42" t="s">
        <v>85</v>
      </c>
      <c r="Y23" s="42" t="s">
        <v>85</v>
      </c>
      <c r="Z23" s="42" t="s">
        <v>206</v>
      </c>
      <c r="AA23" s="42" t="s">
        <v>85</v>
      </c>
      <c r="AB23" s="42" t="s">
        <v>85</v>
      </c>
      <c r="AC23" s="42" t="s">
        <v>85</v>
      </c>
    </row>
    <row r="24" spans="1:29" s="43" customFormat="1" x14ac:dyDescent="0.2">
      <c r="A24" s="33" t="s">
        <v>207</v>
      </c>
      <c r="B24" s="34" t="s">
        <v>208</v>
      </c>
      <c r="C24" s="34">
        <v>4</v>
      </c>
      <c r="D24" s="34" t="s">
        <v>209</v>
      </c>
      <c r="E24" s="34" t="s">
        <v>85</v>
      </c>
      <c r="F24" s="51" t="s">
        <v>147</v>
      </c>
      <c r="G24" s="36" t="s">
        <v>210</v>
      </c>
      <c r="H24" s="36" t="s">
        <v>211</v>
      </c>
      <c r="I24" s="34" t="s">
        <v>161</v>
      </c>
      <c r="J24" s="23">
        <v>43700000</v>
      </c>
      <c r="K24" s="23">
        <f t="shared" ref="K24:K29" si="2">J24*0.75</f>
        <v>32775000</v>
      </c>
      <c r="L24" s="23">
        <f t="shared" ref="L24:L29" si="3">J24*0.25</f>
        <v>10925000</v>
      </c>
      <c r="M24" s="34" t="s">
        <v>162</v>
      </c>
      <c r="N24" s="48" t="s">
        <v>163</v>
      </c>
      <c r="O24" s="48" t="s">
        <v>164</v>
      </c>
      <c r="P24" s="34" t="s">
        <v>85</v>
      </c>
      <c r="Q24" s="48" t="s">
        <v>164</v>
      </c>
      <c r="R24" s="39" t="s">
        <v>212</v>
      </c>
      <c r="S24" s="39" t="s">
        <v>213</v>
      </c>
      <c r="T24" s="39" t="s">
        <v>110</v>
      </c>
      <c r="U24" s="39" t="s">
        <v>214</v>
      </c>
      <c r="V24" s="50" t="s">
        <v>97</v>
      </c>
      <c r="W24" s="50" t="s">
        <v>98</v>
      </c>
      <c r="X24" s="42" t="s">
        <v>85</v>
      </c>
      <c r="Y24" s="42" t="s">
        <v>85</v>
      </c>
      <c r="Z24" s="42" t="s">
        <v>215</v>
      </c>
      <c r="AA24" s="42" t="s">
        <v>85</v>
      </c>
      <c r="AB24" s="42" t="s">
        <v>85</v>
      </c>
      <c r="AC24" s="42" t="s">
        <v>85</v>
      </c>
    </row>
    <row r="25" spans="1:29" s="43" customFormat="1" x14ac:dyDescent="0.2">
      <c r="A25" s="33" t="s">
        <v>216</v>
      </c>
      <c r="B25" s="34" t="s">
        <v>217</v>
      </c>
      <c r="C25" s="34">
        <v>4</v>
      </c>
      <c r="D25" s="34" t="s">
        <v>209</v>
      </c>
      <c r="E25" s="34" t="s">
        <v>85</v>
      </c>
      <c r="F25" s="51" t="s">
        <v>147</v>
      </c>
      <c r="G25" s="36" t="s">
        <v>218</v>
      </c>
      <c r="H25" s="36" t="s">
        <v>219</v>
      </c>
      <c r="I25" s="34" t="s">
        <v>161</v>
      </c>
      <c r="J25" s="23">
        <v>126000000</v>
      </c>
      <c r="K25" s="23">
        <f t="shared" si="2"/>
        <v>94500000</v>
      </c>
      <c r="L25" s="23">
        <f t="shared" si="3"/>
        <v>31500000</v>
      </c>
      <c r="M25" s="34" t="s">
        <v>162</v>
      </c>
      <c r="N25" s="48" t="s">
        <v>220</v>
      </c>
      <c r="O25" s="48" t="s">
        <v>164</v>
      </c>
      <c r="P25" s="34" t="s">
        <v>85</v>
      </c>
      <c r="Q25" s="48" t="s">
        <v>164</v>
      </c>
      <c r="R25" s="39" t="s">
        <v>221</v>
      </c>
      <c r="S25" s="39" t="s">
        <v>213</v>
      </c>
      <c r="T25" s="39" t="s">
        <v>110</v>
      </c>
      <c r="U25" s="39" t="s">
        <v>222</v>
      </c>
      <c r="V25" s="50" t="s">
        <v>97</v>
      </c>
      <c r="W25" s="50" t="s">
        <v>98</v>
      </c>
      <c r="X25" s="42" t="s">
        <v>85</v>
      </c>
      <c r="Y25" s="42" t="s">
        <v>85</v>
      </c>
      <c r="Z25" s="42" t="s">
        <v>215</v>
      </c>
      <c r="AA25" s="42" t="s">
        <v>85</v>
      </c>
      <c r="AB25" s="42" t="s">
        <v>85</v>
      </c>
      <c r="AC25" s="42" t="s">
        <v>85</v>
      </c>
    </row>
    <row r="26" spans="1:29" s="43" customFormat="1" x14ac:dyDescent="0.2">
      <c r="A26" s="33" t="s">
        <v>223</v>
      </c>
      <c r="B26" s="34" t="s">
        <v>224</v>
      </c>
      <c r="C26" s="34">
        <v>4</v>
      </c>
      <c r="D26" s="34" t="s">
        <v>225</v>
      </c>
      <c r="E26" s="34" t="s">
        <v>85</v>
      </c>
      <c r="F26" s="51" t="s">
        <v>147</v>
      </c>
      <c r="G26" s="36" t="s">
        <v>218</v>
      </c>
      <c r="H26" s="36" t="s">
        <v>226</v>
      </c>
      <c r="I26" s="34" t="s">
        <v>161</v>
      </c>
      <c r="J26" s="23">
        <v>31500000</v>
      </c>
      <c r="K26" s="23">
        <f t="shared" si="2"/>
        <v>23625000</v>
      </c>
      <c r="L26" s="23">
        <f t="shared" si="3"/>
        <v>7875000</v>
      </c>
      <c r="M26" s="34" t="s">
        <v>162</v>
      </c>
      <c r="N26" s="48" t="s">
        <v>220</v>
      </c>
      <c r="O26" s="48" t="s">
        <v>164</v>
      </c>
      <c r="P26" s="34" t="s">
        <v>85</v>
      </c>
      <c r="Q26" s="48" t="s">
        <v>164</v>
      </c>
      <c r="R26" s="39" t="s">
        <v>227</v>
      </c>
      <c r="S26" s="39" t="s">
        <v>213</v>
      </c>
      <c r="T26" s="39" t="s">
        <v>110</v>
      </c>
      <c r="U26" s="39" t="s">
        <v>222</v>
      </c>
      <c r="V26" s="50" t="s">
        <v>97</v>
      </c>
      <c r="W26" s="50" t="s">
        <v>98</v>
      </c>
      <c r="X26" s="42" t="s">
        <v>85</v>
      </c>
      <c r="Y26" s="42" t="s">
        <v>85</v>
      </c>
      <c r="Z26" s="42" t="s">
        <v>215</v>
      </c>
      <c r="AA26" s="42" t="s">
        <v>85</v>
      </c>
      <c r="AB26" s="42" t="s">
        <v>85</v>
      </c>
      <c r="AC26" s="42" t="s">
        <v>85</v>
      </c>
    </row>
    <row r="27" spans="1:29" s="43" customFormat="1" x14ac:dyDescent="0.2">
      <c r="A27" s="33" t="s">
        <v>228</v>
      </c>
      <c r="B27" s="34" t="s">
        <v>229</v>
      </c>
      <c r="C27" s="34">
        <v>4</v>
      </c>
      <c r="D27" s="34" t="s">
        <v>209</v>
      </c>
      <c r="E27" s="34" t="s">
        <v>85</v>
      </c>
      <c r="F27" s="51" t="s">
        <v>147</v>
      </c>
      <c r="G27" s="36" t="s">
        <v>230</v>
      </c>
      <c r="H27" s="36" t="s">
        <v>231</v>
      </c>
      <c r="I27" s="34" t="s">
        <v>161</v>
      </c>
      <c r="J27" s="23">
        <v>84000000</v>
      </c>
      <c r="K27" s="23">
        <f t="shared" si="2"/>
        <v>63000000</v>
      </c>
      <c r="L27" s="23">
        <f t="shared" si="3"/>
        <v>21000000</v>
      </c>
      <c r="M27" s="34" t="s">
        <v>162</v>
      </c>
      <c r="N27" s="48" t="s">
        <v>163</v>
      </c>
      <c r="O27" s="48" t="s">
        <v>164</v>
      </c>
      <c r="P27" s="34" t="s">
        <v>85</v>
      </c>
      <c r="Q27" s="48" t="s">
        <v>164</v>
      </c>
      <c r="R27" s="39" t="s">
        <v>232</v>
      </c>
      <c r="S27" s="39" t="s">
        <v>213</v>
      </c>
      <c r="T27" s="39" t="s">
        <v>110</v>
      </c>
      <c r="U27" s="39" t="s">
        <v>233</v>
      </c>
      <c r="V27" s="50" t="s">
        <v>98</v>
      </c>
      <c r="W27" s="50" t="s">
        <v>98</v>
      </c>
      <c r="X27" s="42" t="s">
        <v>85</v>
      </c>
      <c r="Y27" s="42" t="s">
        <v>85</v>
      </c>
      <c r="Z27" s="26" t="s">
        <v>85</v>
      </c>
      <c r="AA27" s="42" t="s">
        <v>85</v>
      </c>
      <c r="AB27" s="42" t="s">
        <v>85</v>
      </c>
      <c r="AC27" s="42" t="s">
        <v>85</v>
      </c>
    </row>
    <row r="28" spans="1:29" s="43" customFormat="1" x14ac:dyDescent="0.2">
      <c r="A28" s="33" t="s">
        <v>234</v>
      </c>
      <c r="B28" s="34" t="s">
        <v>235</v>
      </c>
      <c r="C28" s="34">
        <v>4</v>
      </c>
      <c r="D28" s="34" t="s">
        <v>209</v>
      </c>
      <c r="E28" s="34" t="s">
        <v>85</v>
      </c>
      <c r="F28" s="51" t="s">
        <v>147</v>
      </c>
      <c r="G28" s="36" t="s">
        <v>230</v>
      </c>
      <c r="H28" s="36" t="s">
        <v>236</v>
      </c>
      <c r="I28" s="34" t="s">
        <v>161</v>
      </c>
      <c r="J28" s="23">
        <v>56000000</v>
      </c>
      <c r="K28" s="23">
        <f t="shared" si="2"/>
        <v>42000000</v>
      </c>
      <c r="L28" s="23">
        <f t="shared" si="3"/>
        <v>14000000</v>
      </c>
      <c r="M28" s="34" t="s">
        <v>162</v>
      </c>
      <c r="N28" s="48" t="s">
        <v>163</v>
      </c>
      <c r="O28" s="48" t="s">
        <v>164</v>
      </c>
      <c r="P28" s="34" t="s">
        <v>85</v>
      </c>
      <c r="Q28" s="48" t="s">
        <v>164</v>
      </c>
      <c r="R28" s="39" t="s">
        <v>237</v>
      </c>
      <c r="S28" s="39" t="s">
        <v>213</v>
      </c>
      <c r="T28" s="39" t="s">
        <v>238</v>
      </c>
      <c r="U28" s="39" t="s">
        <v>233</v>
      </c>
      <c r="V28" s="50" t="s">
        <v>97</v>
      </c>
      <c r="W28" s="50" t="s">
        <v>98</v>
      </c>
      <c r="X28" s="42" t="s">
        <v>85</v>
      </c>
      <c r="Y28" s="42" t="s">
        <v>85</v>
      </c>
      <c r="Z28" s="42" t="s">
        <v>239</v>
      </c>
      <c r="AA28" s="42" t="s">
        <v>85</v>
      </c>
      <c r="AB28" s="42" t="s">
        <v>85</v>
      </c>
      <c r="AC28" s="42" t="s">
        <v>85</v>
      </c>
    </row>
    <row r="29" spans="1:29" s="43" customFormat="1" x14ac:dyDescent="0.2">
      <c r="A29" s="33" t="s">
        <v>240</v>
      </c>
      <c r="B29" s="34" t="s">
        <v>241</v>
      </c>
      <c r="C29" s="34">
        <v>4</v>
      </c>
      <c r="D29" s="34" t="s">
        <v>209</v>
      </c>
      <c r="E29" s="34" t="s">
        <v>85</v>
      </c>
      <c r="F29" s="51" t="s">
        <v>147</v>
      </c>
      <c r="G29" s="36" t="s">
        <v>230</v>
      </c>
      <c r="H29" s="36" t="s">
        <v>242</v>
      </c>
      <c r="I29" s="34" t="s">
        <v>161</v>
      </c>
      <c r="J29" s="23">
        <v>220000000</v>
      </c>
      <c r="K29" s="23">
        <f t="shared" si="2"/>
        <v>165000000</v>
      </c>
      <c r="L29" s="23">
        <f t="shared" si="3"/>
        <v>55000000</v>
      </c>
      <c r="M29" s="34" t="s">
        <v>162</v>
      </c>
      <c r="N29" s="48" t="s">
        <v>163</v>
      </c>
      <c r="O29" s="48" t="s">
        <v>164</v>
      </c>
      <c r="P29" s="34" t="s">
        <v>85</v>
      </c>
      <c r="Q29" s="48" t="s">
        <v>164</v>
      </c>
      <c r="R29" s="39" t="s">
        <v>243</v>
      </c>
      <c r="S29" s="39" t="s">
        <v>213</v>
      </c>
      <c r="T29" s="39" t="s">
        <v>110</v>
      </c>
      <c r="U29" s="39" t="s">
        <v>222</v>
      </c>
      <c r="V29" s="50" t="s">
        <v>98</v>
      </c>
      <c r="W29" s="50" t="s">
        <v>98</v>
      </c>
      <c r="X29" s="42" t="s">
        <v>85</v>
      </c>
      <c r="Y29" s="42" t="s">
        <v>85</v>
      </c>
      <c r="Z29" s="26" t="s">
        <v>85</v>
      </c>
      <c r="AA29" s="42" t="s">
        <v>85</v>
      </c>
      <c r="AB29" s="42" t="s">
        <v>85</v>
      </c>
      <c r="AC29" s="42" t="s">
        <v>85</v>
      </c>
    </row>
    <row r="30" spans="1:29" s="43" customFormat="1" x14ac:dyDescent="0.2">
      <c r="A30" s="33" t="s">
        <v>244</v>
      </c>
      <c r="B30" s="34" t="s">
        <v>245</v>
      </c>
      <c r="C30" s="34">
        <v>2</v>
      </c>
      <c r="D30" s="34" t="s">
        <v>246</v>
      </c>
      <c r="E30" s="34" t="s">
        <v>85</v>
      </c>
      <c r="F30" s="51" t="s">
        <v>147</v>
      </c>
      <c r="G30" s="36" t="s">
        <v>247</v>
      </c>
      <c r="H30" s="36" t="s">
        <v>248</v>
      </c>
      <c r="I30" s="34" t="s">
        <v>161</v>
      </c>
      <c r="J30" s="23">
        <v>31900000</v>
      </c>
      <c r="K30" s="23" t="s">
        <v>90</v>
      </c>
      <c r="L30" s="23" t="s">
        <v>90</v>
      </c>
      <c r="M30" s="34" t="s">
        <v>162</v>
      </c>
      <c r="N30" s="48" t="s">
        <v>163</v>
      </c>
      <c r="O30" s="48" t="s">
        <v>164</v>
      </c>
      <c r="P30" s="34" t="s">
        <v>85</v>
      </c>
      <c r="Q30" s="48" t="s">
        <v>164</v>
      </c>
      <c r="R30" s="39" t="s">
        <v>249</v>
      </c>
      <c r="S30" s="39" t="s">
        <v>250</v>
      </c>
      <c r="T30" s="39" t="s">
        <v>110</v>
      </c>
      <c r="U30" s="39" t="s">
        <v>250</v>
      </c>
      <c r="V30" s="50" t="s">
        <v>97</v>
      </c>
      <c r="W30" s="50" t="s">
        <v>98</v>
      </c>
      <c r="X30" s="42" t="s">
        <v>85</v>
      </c>
      <c r="Y30" s="42" t="s">
        <v>85</v>
      </c>
      <c r="Z30" s="42" t="s">
        <v>251</v>
      </c>
      <c r="AA30" s="42" t="s">
        <v>85</v>
      </c>
      <c r="AB30" s="42" t="s">
        <v>85</v>
      </c>
      <c r="AC30" s="42" t="s">
        <v>85</v>
      </c>
    </row>
    <row r="31" spans="1:29" s="43" customFormat="1" ht="25.5" x14ac:dyDescent="0.2">
      <c r="A31" s="33" t="s">
        <v>252</v>
      </c>
      <c r="B31" s="34" t="s">
        <v>253</v>
      </c>
      <c r="C31" s="34" t="s">
        <v>254</v>
      </c>
      <c r="D31" s="34" t="s">
        <v>255</v>
      </c>
      <c r="E31" s="34" t="s">
        <v>85</v>
      </c>
      <c r="F31" s="34" t="s">
        <v>256</v>
      </c>
      <c r="G31" s="36" t="s">
        <v>257</v>
      </c>
      <c r="H31" s="36" t="s">
        <v>258</v>
      </c>
      <c r="I31" s="34" t="s">
        <v>161</v>
      </c>
      <c r="J31" s="23">
        <v>205100000</v>
      </c>
      <c r="K31" s="23" t="s">
        <v>90</v>
      </c>
      <c r="L31" s="23" t="s">
        <v>90</v>
      </c>
      <c r="M31" s="34" t="s">
        <v>162</v>
      </c>
      <c r="N31" s="48" t="s">
        <v>163</v>
      </c>
      <c r="O31" s="48" t="s">
        <v>164</v>
      </c>
      <c r="P31" s="34" t="s">
        <v>85</v>
      </c>
      <c r="Q31" s="48" t="s">
        <v>164</v>
      </c>
      <c r="R31" s="39" t="s">
        <v>259</v>
      </c>
      <c r="S31" s="39" t="s">
        <v>260</v>
      </c>
      <c r="T31" s="39" t="s">
        <v>110</v>
      </c>
      <c r="U31" s="39" t="s">
        <v>261</v>
      </c>
      <c r="V31" s="50" t="s">
        <v>97</v>
      </c>
      <c r="W31" s="50" t="s">
        <v>98</v>
      </c>
      <c r="X31" s="42" t="s">
        <v>85</v>
      </c>
      <c r="Y31" s="42" t="s">
        <v>85</v>
      </c>
      <c r="Z31" s="42" t="s">
        <v>262</v>
      </c>
      <c r="AA31" s="42" t="s">
        <v>85</v>
      </c>
      <c r="AB31" s="42" t="s">
        <v>85</v>
      </c>
      <c r="AC31" s="42" t="s">
        <v>85</v>
      </c>
    </row>
    <row r="32" spans="1:29" s="43" customFormat="1" ht="25.5" x14ac:dyDescent="0.2">
      <c r="A32" s="33" t="s">
        <v>263</v>
      </c>
      <c r="B32" s="34" t="s">
        <v>264</v>
      </c>
      <c r="C32" s="34">
        <v>6</v>
      </c>
      <c r="D32" s="34" t="s">
        <v>265</v>
      </c>
      <c r="E32" s="34" t="s">
        <v>85</v>
      </c>
      <c r="F32" s="34" t="s">
        <v>266</v>
      </c>
      <c r="G32" s="34" t="s">
        <v>85</v>
      </c>
      <c r="H32" s="34" t="s">
        <v>85</v>
      </c>
      <c r="I32" s="34" t="s">
        <v>161</v>
      </c>
      <c r="J32" s="23" t="s">
        <v>85</v>
      </c>
      <c r="K32" s="23" t="s">
        <v>85</v>
      </c>
      <c r="L32" s="23" t="s">
        <v>85</v>
      </c>
      <c r="M32" s="34" t="s">
        <v>162</v>
      </c>
      <c r="N32" s="48" t="s">
        <v>267</v>
      </c>
      <c r="O32" s="48" t="s">
        <v>268</v>
      </c>
      <c r="P32" s="34" t="s">
        <v>85</v>
      </c>
      <c r="Q32" s="47" t="s">
        <v>269</v>
      </c>
      <c r="R32" s="39" t="s">
        <v>270</v>
      </c>
      <c r="S32" s="39" t="s">
        <v>271</v>
      </c>
      <c r="T32" s="39" t="s">
        <v>272</v>
      </c>
      <c r="U32" s="39" t="s">
        <v>273</v>
      </c>
      <c r="V32" s="50" t="s">
        <v>97</v>
      </c>
      <c r="W32" s="50" t="s">
        <v>98</v>
      </c>
      <c r="X32" s="42" t="s">
        <v>85</v>
      </c>
      <c r="Y32" s="42" t="s">
        <v>85</v>
      </c>
      <c r="Z32" s="42"/>
      <c r="AA32" s="42" t="s">
        <v>85</v>
      </c>
      <c r="AB32" s="42" t="s">
        <v>85</v>
      </c>
      <c r="AC32" s="42" t="s">
        <v>85</v>
      </c>
    </row>
    <row r="33" spans="1:29" s="43" customFormat="1" x14ac:dyDescent="0.2">
      <c r="A33" s="33" t="s">
        <v>274</v>
      </c>
      <c r="B33" s="34" t="s">
        <v>275</v>
      </c>
      <c r="C33" s="34">
        <v>2</v>
      </c>
      <c r="D33" s="34" t="s">
        <v>84</v>
      </c>
      <c r="E33" s="34" t="s">
        <v>85</v>
      </c>
      <c r="F33" s="34" t="s">
        <v>86</v>
      </c>
      <c r="G33" s="36" t="s">
        <v>276</v>
      </c>
      <c r="H33" s="37" t="s">
        <v>277</v>
      </c>
      <c r="I33" s="34" t="s">
        <v>161</v>
      </c>
      <c r="J33" s="23">
        <v>2548400000</v>
      </c>
      <c r="K33" s="23" t="s">
        <v>90</v>
      </c>
      <c r="L33" s="23" t="s">
        <v>90</v>
      </c>
      <c r="M33" s="34" t="s">
        <v>162</v>
      </c>
      <c r="N33" s="48" t="s">
        <v>278</v>
      </c>
      <c r="O33" s="48" t="s">
        <v>279</v>
      </c>
      <c r="P33" s="34" t="s">
        <v>85</v>
      </c>
      <c r="Q33" s="48" t="s">
        <v>279</v>
      </c>
      <c r="R33" s="39" t="s">
        <v>280</v>
      </c>
      <c r="S33" s="39" t="s">
        <v>191</v>
      </c>
      <c r="T33" s="39" t="s">
        <v>110</v>
      </c>
      <c r="U33" s="39" t="s">
        <v>281</v>
      </c>
      <c r="V33" s="50" t="s">
        <v>97</v>
      </c>
      <c r="W33" s="50" t="s">
        <v>98</v>
      </c>
      <c r="X33" s="42" t="s">
        <v>85</v>
      </c>
      <c r="Y33" s="42" t="s">
        <v>85</v>
      </c>
      <c r="Z33" s="42" t="s">
        <v>282</v>
      </c>
      <c r="AA33" s="42" t="s">
        <v>85</v>
      </c>
      <c r="AB33" s="42" t="s">
        <v>85</v>
      </c>
      <c r="AC33" s="42" t="s">
        <v>85</v>
      </c>
    </row>
    <row r="34" spans="1:29" s="43" customFormat="1" x14ac:dyDescent="0.2">
      <c r="A34" s="33" t="s">
        <v>283</v>
      </c>
      <c r="B34" s="34" t="s">
        <v>284</v>
      </c>
      <c r="C34" s="34">
        <v>3</v>
      </c>
      <c r="D34" s="34" t="s">
        <v>133</v>
      </c>
      <c r="E34" s="34" t="s">
        <v>85</v>
      </c>
      <c r="F34" s="34" t="s">
        <v>86</v>
      </c>
      <c r="G34" s="36" t="s">
        <v>285</v>
      </c>
      <c r="H34" s="37" t="s">
        <v>286</v>
      </c>
      <c r="I34" s="34" t="s">
        <v>161</v>
      </c>
      <c r="J34" s="23">
        <v>756200000</v>
      </c>
      <c r="K34" s="23" t="s">
        <v>90</v>
      </c>
      <c r="L34" s="23" t="s">
        <v>90</v>
      </c>
      <c r="M34" s="34" t="s">
        <v>162</v>
      </c>
      <c r="N34" s="48" t="s">
        <v>278</v>
      </c>
      <c r="O34" s="48" t="s">
        <v>279</v>
      </c>
      <c r="P34" s="34" t="s">
        <v>85</v>
      </c>
      <c r="Q34" s="48" t="s">
        <v>279</v>
      </c>
      <c r="R34" s="39" t="s">
        <v>287</v>
      </c>
      <c r="S34" s="39" t="s">
        <v>191</v>
      </c>
      <c r="T34" s="39" t="s">
        <v>110</v>
      </c>
      <c r="U34" s="39" t="s">
        <v>288</v>
      </c>
      <c r="V34" s="50" t="s">
        <v>97</v>
      </c>
      <c r="W34" s="50" t="s">
        <v>98</v>
      </c>
      <c r="X34" s="42" t="s">
        <v>85</v>
      </c>
      <c r="Y34" s="42" t="s">
        <v>85</v>
      </c>
      <c r="Z34" s="42" t="s">
        <v>251</v>
      </c>
      <c r="AA34" s="42" t="s">
        <v>85</v>
      </c>
      <c r="AB34" s="42" t="s">
        <v>85</v>
      </c>
      <c r="AC34" s="42" t="s">
        <v>85</v>
      </c>
    </row>
    <row r="35" spans="1:29" s="43" customFormat="1" x14ac:dyDescent="0.2">
      <c r="A35" s="33" t="s">
        <v>289</v>
      </c>
      <c r="B35" s="34" t="s">
        <v>290</v>
      </c>
      <c r="C35" s="34">
        <v>2</v>
      </c>
      <c r="D35" s="34" t="s">
        <v>246</v>
      </c>
      <c r="E35" s="34" t="s">
        <v>85</v>
      </c>
      <c r="F35" s="34" t="s">
        <v>86</v>
      </c>
      <c r="G35" s="36" t="s">
        <v>87</v>
      </c>
      <c r="H35" s="37" t="s">
        <v>291</v>
      </c>
      <c r="I35" s="34" t="s">
        <v>161</v>
      </c>
      <c r="J35" s="23">
        <v>268600000</v>
      </c>
      <c r="K35" s="23" t="s">
        <v>90</v>
      </c>
      <c r="L35" s="23" t="s">
        <v>90</v>
      </c>
      <c r="M35" s="34" t="s">
        <v>162</v>
      </c>
      <c r="N35" s="48" t="s">
        <v>278</v>
      </c>
      <c r="O35" s="48" t="s">
        <v>279</v>
      </c>
      <c r="P35" s="34" t="s">
        <v>85</v>
      </c>
      <c r="Q35" s="48" t="s">
        <v>279</v>
      </c>
      <c r="R35" s="39" t="s">
        <v>292</v>
      </c>
      <c r="S35" s="39" t="s">
        <v>293</v>
      </c>
      <c r="T35" s="39" t="s">
        <v>110</v>
      </c>
      <c r="U35" s="39" t="s">
        <v>294</v>
      </c>
      <c r="V35" s="50" t="s">
        <v>98</v>
      </c>
      <c r="W35" s="50" t="s">
        <v>98</v>
      </c>
      <c r="X35" s="42" t="s">
        <v>85</v>
      </c>
      <c r="Y35" s="42" t="s">
        <v>85</v>
      </c>
      <c r="Z35" s="26" t="s">
        <v>85</v>
      </c>
      <c r="AA35" s="42" t="s">
        <v>85</v>
      </c>
      <c r="AB35" s="42" t="s">
        <v>85</v>
      </c>
      <c r="AC35" s="42" t="s">
        <v>85</v>
      </c>
    </row>
    <row r="36" spans="1:29" s="43" customFormat="1" x14ac:dyDescent="0.2">
      <c r="A36" s="33" t="s">
        <v>295</v>
      </c>
      <c r="B36" s="34" t="s">
        <v>296</v>
      </c>
      <c r="C36" s="34">
        <v>2</v>
      </c>
      <c r="D36" s="34" t="s">
        <v>246</v>
      </c>
      <c r="E36" s="34" t="s">
        <v>85</v>
      </c>
      <c r="F36" s="34" t="s">
        <v>147</v>
      </c>
      <c r="G36" s="36" t="s">
        <v>247</v>
      </c>
      <c r="H36" s="37" t="s">
        <v>297</v>
      </c>
      <c r="I36" s="34" t="s">
        <v>161</v>
      </c>
      <c r="J36" s="23">
        <v>221300000</v>
      </c>
      <c r="K36" s="23" t="s">
        <v>90</v>
      </c>
      <c r="L36" s="23" t="s">
        <v>90</v>
      </c>
      <c r="M36" s="34" t="s">
        <v>162</v>
      </c>
      <c r="N36" s="48" t="s">
        <v>278</v>
      </c>
      <c r="O36" s="48" t="s">
        <v>279</v>
      </c>
      <c r="P36" s="34" t="s">
        <v>85</v>
      </c>
      <c r="Q36" s="48" t="s">
        <v>279</v>
      </c>
      <c r="R36" s="39" t="s">
        <v>298</v>
      </c>
      <c r="S36" s="39" t="s">
        <v>293</v>
      </c>
      <c r="T36" s="39" t="s">
        <v>110</v>
      </c>
      <c r="U36" s="39" t="s">
        <v>299</v>
      </c>
      <c r="V36" s="50" t="s">
        <v>97</v>
      </c>
      <c r="W36" s="50" t="s">
        <v>98</v>
      </c>
      <c r="X36" s="42" t="s">
        <v>85</v>
      </c>
      <c r="Y36" s="42" t="s">
        <v>85</v>
      </c>
      <c r="Z36" s="42" t="s">
        <v>251</v>
      </c>
      <c r="AA36" s="42" t="s">
        <v>85</v>
      </c>
      <c r="AB36" s="42" t="s">
        <v>85</v>
      </c>
      <c r="AC36" s="42" t="s">
        <v>85</v>
      </c>
    </row>
    <row r="37" spans="1:29" s="43" customFormat="1" x14ac:dyDescent="0.2">
      <c r="A37" s="33" t="s">
        <v>300</v>
      </c>
      <c r="B37" s="34" t="s">
        <v>301</v>
      </c>
      <c r="C37" s="34" t="s">
        <v>254</v>
      </c>
      <c r="D37" s="34" t="s">
        <v>255</v>
      </c>
      <c r="E37" s="34" t="s">
        <v>85</v>
      </c>
      <c r="F37" s="34" t="s">
        <v>256</v>
      </c>
      <c r="G37" s="36" t="s">
        <v>302</v>
      </c>
      <c r="H37" s="36" t="s">
        <v>303</v>
      </c>
      <c r="I37" s="34" t="s">
        <v>161</v>
      </c>
      <c r="J37" s="23">
        <v>131400000</v>
      </c>
      <c r="K37" s="23" t="s">
        <v>90</v>
      </c>
      <c r="L37" s="23" t="s">
        <v>90</v>
      </c>
      <c r="M37" s="34" t="s">
        <v>162</v>
      </c>
      <c r="N37" s="36" t="s">
        <v>278</v>
      </c>
      <c r="O37" s="36" t="s">
        <v>279</v>
      </c>
      <c r="P37" s="34" t="s">
        <v>85</v>
      </c>
      <c r="Q37" s="36" t="s">
        <v>279</v>
      </c>
      <c r="R37" s="39" t="s">
        <v>304</v>
      </c>
      <c r="S37" s="39" t="s">
        <v>305</v>
      </c>
      <c r="T37" s="39" t="s">
        <v>110</v>
      </c>
      <c r="U37" s="39" t="s">
        <v>306</v>
      </c>
      <c r="V37" s="50" t="s">
        <v>97</v>
      </c>
      <c r="W37" s="50" t="s">
        <v>98</v>
      </c>
      <c r="X37" s="50" t="s">
        <v>85</v>
      </c>
      <c r="Y37" s="50" t="s">
        <v>85</v>
      </c>
      <c r="Z37" s="50" t="s">
        <v>262</v>
      </c>
      <c r="AA37" s="50" t="s">
        <v>85</v>
      </c>
      <c r="AB37" s="50" t="s">
        <v>85</v>
      </c>
      <c r="AC37" s="50" t="s">
        <v>85</v>
      </c>
    </row>
    <row r="38" spans="1:29" s="43" customFormat="1" ht="25.5" x14ac:dyDescent="0.2">
      <c r="A38" s="33" t="s">
        <v>307</v>
      </c>
      <c r="B38" s="34" t="s">
        <v>308</v>
      </c>
      <c r="C38" s="34" t="s">
        <v>309</v>
      </c>
      <c r="D38" s="34" t="s">
        <v>310</v>
      </c>
      <c r="E38" s="34" t="s">
        <v>85</v>
      </c>
      <c r="F38" s="34" t="s">
        <v>256</v>
      </c>
      <c r="G38" s="36" t="s">
        <v>257</v>
      </c>
      <c r="H38" s="37" t="s">
        <v>311</v>
      </c>
      <c r="I38" s="34" t="s">
        <v>161</v>
      </c>
      <c r="J38" s="23">
        <v>546800000</v>
      </c>
      <c r="K38" s="23" t="s">
        <v>90</v>
      </c>
      <c r="L38" s="23" t="s">
        <v>90</v>
      </c>
      <c r="M38" s="34" t="s">
        <v>162</v>
      </c>
      <c r="N38" s="48" t="s">
        <v>278</v>
      </c>
      <c r="O38" s="48" t="s">
        <v>279</v>
      </c>
      <c r="P38" s="34" t="s">
        <v>85</v>
      </c>
      <c r="Q38" s="48" t="s">
        <v>279</v>
      </c>
      <c r="R38" s="39" t="s">
        <v>312</v>
      </c>
      <c r="S38" s="39" t="s">
        <v>260</v>
      </c>
      <c r="T38" s="39" t="s">
        <v>110</v>
      </c>
      <c r="U38" s="39" t="s">
        <v>313</v>
      </c>
      <c r="V38" s="50" t="s">
        <v>97</v>
      </c>
      <c r="W38" s="50" t="s">
        <v>98</v>
      </c>
      <c r="X38" s="42" t="s">
        <v>85</v>
      </c>
      <c r="Y38" s="42" t="s">
        <v>85</v>
      </c>
      <c r="Z38" s="42" t="s">
        <v>262</v>
      </c>
      <c r="AA38" s="42" t="s">
        <v>85</v>
      </c>
      <c r="AB38" s="42" t="s">
        <v>85</v>
      </c>
      <c r="AC38" s="42" t="s">
        <v>85</v>
      </c>
    </row>
    <row r="39" spans="1:29" s="43" customFormat="1" x14ac:dyDescent="0.2">
      <c r="A39" s="33" t="s">
        <v>314</v>
      </c>
      <c r="B39" s="34" t="s">
        <v>315</v>
      </c>
      <c r="C39" s="34" t="s">
        <v>254</v>
      </c>
      <c r="D39" s="34" t="s">
        <v>255</v>
      </c>
      <c r="E39" s="34" t="s">
        <v>85</v>
      </c>
      <c r="F39" s="34" t="s">
        <v>256</v>
      </c>
      <c r="G39" s="36" t="s">
        <v>316</v>
      </c>
      <c r="H39" s="36" t="s">
        <v>317</v>
      </c>
      <c r="I39" s="34" t="s">
        <v>161</v>
      </c>
      <c r="J39" s="23">
        <v>74900000</v>
      </c>
      <c r="K39" s="23" t="s">
        <v>90</v>
      </c>
      <c r="L39" s="23" t="s">
        <v>90</v>
      </c>
      <c r="M39" s="34" t="s">
        <v>162</v>
      </c>
      <c r="N39" s="48" t="s">
        <v>278</v>
      </c>
      <c r="O39" s="48" t="s">
        <v>279</v>
      </c>
      <c r="P39" s="34" t="s">
        <v>85</v>
      </c>
      <c r="Q39" s="48" t="s">
        <v>279</v>
      </c>
      <c r="R39" s="39" t="s">
        <v>318</v>
      </c>
      <c r="S39" s="39" t="s">
        <v>260</v>
      </c>
      <c r="T39" s="39" t="s">
        <v>110</v>
      </c>
      <c r="U39" s="39" t="s">
        <v>319</v>
      </c>
      <c r="V39" s="50" t="s">
        <v>98</v>
      </c>
      <c r="W39" s="50" t="s">
        <v>98</v>
      </c>
      <c r="X39" s="42" t="s">
        <v>85</v>
      </c>
      <c r="Y39" s="42" t="s">
        <v>85</v>
      </c>
      <c r="Z39" s="26" t="s">
        <v>85</v>
      </c>
      <c r="AA39" s="42" t="s">
        <v>85</v>
      </c>
      <c r="AB39" s="42" t="s">
        <v>85</v>
      </c>
      <c r="AC39" s="42" t="s">
        <v>85</v>
      </c>
    </row>
    <row r="40" spans="1:29" s="43" customFormat="1" ht="25.5" x14ac:dyDescent="0.2">
      <c r="A40" s="33" t="s">
        <v>320</v>
      </c>
      <c r="B40" s="34" t="s">
        <v>321</v>
      </c>
      <c r="C40" s="34" t="s">
        <v>309</v>
      </c>
      <c r="D40" s="34" t="s">
        <v>310</v>
      </c>
      <c r="E40" s="34" t="s">
        <v>85</v>
      </c>
      <c r="F40" s="34" t="s">
        <v>256</v>
      </c>
      <c r="G40" s="36" t="s">
        <v>322</v>
      </c>
      <c r="H40" s="36" t="s">
        <v>323</v>
      </c>
      <c r="I40" s="34" t="s">
        <v>161</v>
      </c>
      <c r="J40" s="23">
        <v>46300000</v>
      </c>
      <c r="K40" s="23" t="s">
        <v>90</v>
      </c>
      <c r="L40" s="23" t="s">
        <v>90</v>
      </c>
      <c r="M40" s="34" t="s">
        <v>162</v>
      </c>
      <c r="N40" s="48" t="s">
        <v>278</v>
      </c>
      <c r="O40" s="48" t="s">
        <v>279</v>
      </c>
      <c r="P40" s="34" t="s">
        <v>85</v>
      </c>
      <c r="Q40" s="48" t="s">
        <v>279</v>
      </c>
      <c r="R40" s="39" t="s">
        <v>324</v>
      </c>
      <c r="S40" s="39" t="s">
        <v>260</v>
      </c>
      <c r="T40" s="39" t="s">
        <v>325</v>
      </c>
      <c r="U40" s="39" t="s">
        <v>326</v>
      </c>
      <c r="V40" s="50" t="s">
        <v>98</v>
      </c>
      <c r="W40" s="50" t="s">
        <v>98</v>
      </c>
      <c r="X40" s="42" t="s">
        <v>85</v>
      </c>
      <c r="Y40" s="42" t="s">
        <v>85</v>
      </c>
      <c r="Z40" s="26" t="s">
        <v>85</v>
      </c>
      <c r="AA40" s="42" t="s">
        <v>85</v>
      </c>
      <c r="AB40" s="42" t="s">
        <v>85</v>
      </c>
      <c r="AC40" s="42" t="s">
        <v>85</v>
      </c>
    </row>
    <row r="41" spans="1:29" s="43" customFormat="1" ht="45" customHeight="1" x14ac:dyDescent="0.2">
      <c r="A41" s="33" t="s">
        <v>327</v>
      </c>
      <c r="B41" s="34" t="s">
        <v>328</v>
      </c>
      <c r="C41" s="34" t="s">
        <v>329</v>
      </c>
      <c r="D41" s="34" t="s">
        <v>330</v>
      </c>
      <c r="E41" s="34" t="s">
        <v>85</v>
      </c>
      <c r="F41" s="34" t="s">
        <v>256</v>
      </c>
      <c r="G41" s="36" t="s">
        <v>331</v>
      </c>
      <c r="H41" s="36" t="s">
        <v>332</v>
      </c>
      <c r="I41" s="34" t="s">
        <v>161</v>
      </c>
      <c r="J41" s="23">
        <v>19900000</v>
      </c>
      <c r="K41" s="23" t="s">
        <v>90</v>
      </c>
      <c r="L41" s="23" t="s">
        <v>90</v>
      </c>
      <c r="M41" s="34" t="s">
        <v>162</v>
      </c>
      <c r="N41" s="36" t="s">
        <v>278</v>
      </c>
      <c r="O41" s="36" t="s">
        <v>279</v>
      </c>
      <c r="P41" s="34" t="s">
        <v>85</v>
      </c>
      <c r="Q41" s="36" t="s">
        <v>279</v>
      </c>
      <c r="R41" s="39" t="s">
        <v>333</v>
      </c>
      <c r="S41" s="39" t="s">
        <v>260</v>
      </c>
      <c r="T41" s="39" t="s">
        <v>110</v>
      </c>
      <c r="U41" s="39" t="s">
        <v>334</v>
      </c>
      <c r="V41" s="50" t="s">
        <v>98</v>
      </c>
      <c r="W41" s="50" t="s">
        <v>98</v>
      </c>
      <c r="X41" s="50" t="s">
        <v>85</v>
      </c>
      <c r="Y41" s="50" t="s">
        <v>85</v>
      </c>
      <c r="Z41" s="27" t="s">
        <v>85</v>
      </c>
      <c r="AA41" s="50" t="s">
        <v>85</v>
      </c>
      <c r="AB41" s="50" t="s">
        <v>85</v>
      </c>
      <c r="AC41" s="50" t="s">
        <v>85</v>
      </c>
    </row>
    <row r="43" spans="1:29" x14ac:dyDescent="0.2">
      <c r="J43" s="52"/>
      <c r="K43" s="52"/>
      <c r="L43" s="52"/>
      <c r="M43" s="53"/>
      <c r="N43" s="53"/>
      <c r="O43" s="53"/>
      <c r="P43" s="53"/>
      <c r="Q43" s="53"/>
      <c r="R43" s="53"/>
      <c r="S43" s="53"/>
      <c r="T43" s="53"/>
      <c r="U43" s="53"/>
      <c r="X43" s="53"/>
    </row>
    <row r="44" spans="1:29" ht="29.25" customHeight="1" x14ac:dyDescent="0.2">
      <c r="A44" s="179" t="s">
        <v>335</v>
      </c>
      <c r="B44" s="179"/>
      <c r="J44" s="52"/>
      <c r="K44" s="52"/>
      <c r="L44" s="52"/>
      <c r="M44" s="53"/>
      <c r="N44" s="53"/>
      <c r="O44" s="53"/>
      <c r="P44" s="53"/>
      <c r="Q44" s="53"/>
      <c r="R44" s="53"/>
      <c r="S44" s="53"/>
      <c r="T44" s="53"/>
      <c r="U44" s="53"/>
      <c r="X44" s="53"/>
    </row>
    <row r="45" spans="1:29" x14ac:dyDescent="0.2">
      <c r="J45" s="52"/>
      <c r="K45" s="52"/>
      <c r="L45" s="52"/>
      <c r="M45" s="53"/>
      <c r="N45" s="53"/>
      <c r="O45" s="53"/>
      <c r="P45" s="53"/>
      <c r="Q45" s="53"/>
      <c r="R45" s="53"/>
      <c r="S45" s="53"/>
      <c r="T45" s="53"/>
      <c r="U45" s="53"/>
      <c r="X45" s="53"/>
    </row>
    <row r="46" spans="1:29" ht="60" x14ac:dyDescent="0.2">
      <c r="A46" s="54">
        <v>0</v>
      </c>
      <c r="B46" s="55" t="s">
        <v>85</v>
      </c>
      <c r="C46" s="54">
        <v>4</v>
      </c>
      <c r="D46" s="56"/>
      <c r="E46" s="57"/>
      <c r="F46" s="58" t="s">
        <v>336</v>
      </c>
      <c r="G46" s="58"/>
      <c r="H46" s="58"/>
      <c r="I46" s="56" t="s">
        <v>337</v>
      </c>
      <c r="J46" s="59">
        <v>6500000</v>
      </c>
      <c r="K46" s="60">
        <f>J46*0.75</f>
        <v>4875000</v>
      </c>
      <c r="L46" s="61">
        <f>J46*0.25</f>
        <v>1625000</v>
      </c>
      <c r="M46" s="62" t="s">
        <v>85</v>
      </c>
      <c r="N46" s="63" t="s">
        <v>85</v>
      </c>
      <c r="O46" s="63" t="s">
        <v>106</v>
      </c>
      <c r="P46" s="62" t="s">
        <v>85</v>
      </c>
      <c r="Q46" s="63" t="s">
        <v>107</v>
      </c>
      <c r="R46" s="57" t="s">
        <v>338</v>
      </c>
      <c r="S46" s="64" t="s">
        <v>109</v>
      </c>
      <c r="T46" s="57" t="s">
        <v>339</v>
      </c>
      <c r="U46" s="57" t="s">
        <v>340</v>
      </c>
      <c r="V46" s="56" t="s">
        <v>85</v>
      </c>
      <c r="W46" s="56" t="s">
        <v>85</v>
      </c>
      <c r="X46" s="56" t="s">
        <v>85</v>
      </c>
      <c r="Y46" s="56" t="s">
        <v>85</v>
      </c>
      <c r="Z46" s="56" t="s">
        <v>85</v>
      </c>
      <c r="AA46" s="56" t="s">
        <v>85</v>
      </c>
      <c r="AB46" s="56" t="s">
        <v>85</v>
      </c>
      <c r="AC46" s="56" t="s">
        <v>85</v>
      </c>
    </row>
    <row r="47" spans="1:29" ht="72" x14ac:dyDescent="0.2">
      <c r="A47" s="54">
        <v>0</v>
      </c>
      <c r="B47" s="55" t="s">
        <v>85</v>
      </c>
      <c r="C47" s="54">
        <v>5</v>
      </c>
      <c r="D47" s="56"/>
      <c r="E47" s="57"/>
      <c r="F47" s="58" t="s">
        <v>336</v>
      </c>
      <c r="G47" s="58"/>
      <c r="H47" s="58"/>
      <c r="I47" s="56" t="s">
        <v>337</v>
      </c>
      <c r="J47" s="59">
        <v>13800000</v>
      </c>
      <c r="K47" s="60">
        <f>J47*0.75</f>
        <v>10350000</v>
      </c>
      <c r="L47" s="61">
        <f>J47*0.25</f>
        <v>3450000</v>
      </c>
      <c r="M47" s="62" t="s">
        <v>85</v>
      </c>
      <c r="N47" s="65" t="s">
        <v>341</v>
      </c>
      <c r="O47" s="63" t="s">
        <v>342</v>
      </c>
      <c r="P47" s="62" t="s">
        <v>85</v>
      </c>
      <c r="Q47" s="66" t="s">
        <v>343</v>
      </c>
      <c r="R47" s="57" t="s">
        <v>338</v>
      </c>
      <c r="S47" s="64" t="s">
        <v>109</v>
      </c>
      <c r="T47" s="57" t="s">
        <v>110</v>
      </c>
      <c r="U47" s="57" t="s">
        <v>340</v>
      </c>
      <c r="V47" s="56" t="s">
        <v>85</v>
      </c>
      <c r="W47" s="56" t="s">
        <v>85</v>
      </c>
      <c r="X47" s="56" t="s">
        <v>85</v>
      </c>
      <c r="Y47" s="56" t="s">
        <v>85</v>
      </c>
      <c r="Z47" s="56" t="s">
        <v>85</v>
      </c>
      <c r="AA47" s="56" t="s">
        <v>85</v>
      </c>
      <c r="AB47" s="56" t="s">
        <v>85</v>
      </c>
      <c r="AC47" s="56" t="s">
        <v>85</v>
      </c>
    </row>
    <row r="48" spans="1:29" ht="72" x14ac:dyDescent="0.2">
      <c r="A48" s="54">
        <v>0</v>
      </c>
      <c r="B48" s="55" t="s">
        <v>85</v>
      </c>
      <c r="C48" s="54" t="s">
        <v>85</v>
      </c>
      <c r="D48" s="54" t="s">
        <v>85</v>
      </c>
      <c r="E48" s="54" t="s">
        <v>85</v>
      </c>
      <c r="F48" s="58" t="s">
        <v>336</v>
      </c>
      <c r="G48" s="58"/>
      <c r="H48" s="58"/>
      <c r="I48" s="56" t="s">
        <v>337</v>
      </c>
      <c r="J48" s="59">
        <f>30000000/7*27</f>
        <v>115714285.7142857</v>
      </c>
      <c r="K48" s="60">
        <f>J48*0.75</f>
        <v>86785714.285714269</v>
      </c>
      <c r="L48" s="61">
        <f>J48*0.25</f>
        <v>28928571.428571425</v>
      </c>
      <c r="M48" s="62" t="s">
        <v>85</v>
      </c>
      <c r="N48" s="63" t="s">
        <v>85</v>
      </c>
      <c r="O48" s="63" t="s">
        <v>342</v>
      </c>
      <c r="P48" s="62" t="s">
        <v>85</v>
      </c>
      <c r="Q48" s="66" t="s">
        <v>343</v>
      </c>
      <c r="R48" s="57" t="s">
        <v>344</v>
      </c>
      <c r="S48" s="64" t="s">
        <v>345</v>
      </c>
      <c r="T48" s="57" t="s">
        <v>110</v>
      </c>
      <c r="U48" s="64" t="s">
        <v>345</v>
      </c>
      <c r="V48" s="56" t="s">
        <v>85</v>
      </c>
      <c r="W48" s="56" t="s">
        <v>85</v>
      </c>
      <c r="X48" s="56" t="s">
        <v>85</v>
      </c>
      <c r="Y48" s="56" t="s">
        <v>85</v>
      </c>
      <c r="Z48" s="56" t="s">
        <v>85</v>
      </c>
      <c r="AA48" s="56" t="s">
        <v>85</v>
      </c>
      <c r="AB48" s="56" t="s">
        <v>85</v>
      </c>
      <c r="AC48" s="56" t="s">
        <v>85</v>
      </c>
    </row>
    <row r="49" spans="1:24" x14ac:dyDescent="0.2">
      <c r="J49" s="52"/>
      <c r="K49" s="52"/>
      <c r="L49" s="52"/>
      <c r="M49" s="53"/>
      <c r="N49" s="53"/>
      <c r="O49" s="53"/>
      <c r="P49" s="53"/>
      <c r="Q49" s="53"/>
      <c r="R49" s="53"/>
      <c r="S49" s="53"/>
      <c r="T49" s="53"/>
      <c r="U49" s="53"/>
      <c r="X49" s="53"/>
    </row>
    <row r="50" spans="1:24" x14ac:dyDescent="0.2">
      <c r="J50" s="52"/>
      <c r="K50" s="52"/>
      <c r="L50" s="52"/>
      <c r="M50" s="53"/>
      <c r="N50" s="53"/>
      <c r="O50" s="53"/>
      <c r="P50" s="53"/>
      <c r="Q50" s="53"/>
      <c r="R50" s="53"/>
      <c r="S50" s="53"/>
      <c r="T50" s="53"/>
      <c r="U50" s="53"/>
      <c r="X50" s="53"/>
    </row>
    <row r="51" spans="1:24" x14ac:dyDescent="0.2">
      <c r="A51" s="176" t="s">
        <v>350</v>
      </c>
      <c r="B51" s="176"/>
      <c r="C51" s="176"/>
      <c r="D51" s="176"/>
      <c r="E51" s="176"/>
      <c r="F51" s="176"/>
      <c r="G51" s="176"/>
    </row>
    <row r="52" spans="1:24" ht="29.25" customHeight="1" x14ac:dyDescent="0.2">
      <c r="A52" s="177" t="s">
        <v>351</v>
      </c>
      <c r="B52" s="177"/>
      <c r="C52" s="177"/>
      <c r="D52" s="177"/>
      <c r="E52" s="177"/>
      <c r="F52" s="177"/>
      <c r="G52" s="177"/>
    </row>
    <row r="53" spans="1:24" ht="25.5" x14ac:dyDescent="0.2">
      <c r="A53" s="67" t="s">
        <v>352</v>
      </c>
      <c r="B53" s="70" t="s">
        <v>353</v>
      </c>
    </row>
    <row r="54" spans="1:24" x14ac:dyDescent="0.2">
      <c r="A54" s="67" t="s">
        <v>64</v>
      </c>
      <c r="B54" s="70" t="s">
        <v>354</v>
      </c>
    </row>
    <row r="55" spans="1:24" ht="25.5" x14ac:dyDescent="0.2">
      <c r="A55" s="67" t="s">
        <v>65</v>
      </c>
      <c r="B55" s="70" t="s">
        <v>355</v>
      </c>
    </row>
    <row r="56" spans="1:24" x14ac:dyDescent="0.2">
      <c r="A56" s="67" t="s">
        <v>66</v>
      </c>
      <c r="B56" s="70" t="s">
        <v>356</v>
      </c>
    </row>
    <row r="57" spans="1:24" x14ac:dyDescent="0.2">
      <c r="A57" s="67" t="s">
        <v>69</v>
      </c>
      <c r="B57" s="70" t="s">
        <v>357</v>
      </c>
    </row>
    <row r="58" spans="1:24" x14ac:dyDescent="0.2">
      <c r="A58" s="67" t="s">
        <v>71</v>
      </c>
      <c r="B58" s="70" t="s">
        <v>358</v>
      </c>
    </row>
    <row r="59" spans="1:24" x14ac:dyDescent="0.2">
      <c r="A59" s="67" t="s">
        <v>359</v>
      </c>
      <c r="B59" s="70" t="s">
        <v>360</v>
      </c>
    </row>
    <row r="60" spans="1:24" x14ac:dyDescent="0.2">
      <c r="A60" s="67" t="s">
        <v>74</v>
      </c>
      <c r="B60" s="70" t="s">
        <v>361</v>
      </c>
    </row>
    <row r="61" spans="1:24" x14ac:dyDescent="0.2">
      <c r="A61" s="67" t="s">
        <v>362</v>
      </c>
      <c r="B61" s="70" t="s">
        <v>363</v>
      </c>
    </row>
    <row r="63" spans="1:24" ht="15.75" thickBot="1" x14ac:dyDescent="0.25"/>
    <row r="64" spans="1:24" ht="18.75" customHeight="1" thickBot="1" x14ac:dyDescent="0.25">
      <c r="B64" s="3" t="s">
        <v>364</v>
      </c>
      <c r="C64" s="170" t="s">
        <v>18</v>
      </c>
      <c r="D64" s="171"/>
      <c r="E64" s="171"/>
      <c r="F64" s="171"/>
      <c r="G64" s="171"/>
      <c r="H64" s="171"/>
      <c r="I64" s="171"/>
      <c r="J64" s="171"/>
      <c r="K64" s="171"/>
      <c r="L64" s="171"/>
      <c r="M64" s="172"/>
    </row>
  </sheetData>
  <mergeCells count="36">
    <mergeCell ref="A6:H6"/>
    <mergeCell ref="I6:Q6"/>
    <mergeCell ref="R6:U6"/>
    <mergeCell ref="V6:AC6"/>
    <mergeCell ref="A7:A8"/>
    <mergeCell ref="B7:B8"/>
    <mergeCell ref="AA7:AA8"/>
    <mergeCell ref="H7:H8"/>
    <mergeCell ref="I7:I8"/>
    <mergeCell ref="J7:L7"/>
    <mergeCell ref="M7:M8"/>
    <mergeCell ref="N7:N8"/>
    <mergeCell ref="C2:M2"/>
    <mergeCell ref="AB7:AB8"/>
    <mergeCell ref="AC7:AC8"/>
    <mergeCell ref="A44:B44"/>
    <mergeCell ref="U7:U8"/>
    <mergeCell ref="V7:V8"/>
    <mergeCell ref="W7:W8"/>
    <mergeCell ref="X7:X8"/>
    <mergeCell ref="Y7:Y8"/>
    <mergeCell ref="Z7:Z8"/>
    <mergeCell ref="O7:O8"/>
    <mergeCell ref="P7:P8"/>
    <mergeCell ref="Q7:Q8"/>
    <mergeCell ref="R7:R8"/>
    <mergeCell ref="S7:S8"/>
    <mergeCell ref="T7:T8"/>
    <mergeCell ref="C64:M64"/>
    <mergeCell ref="C7:C8"/>
    <mergeCell ref="D7:D8"/>
    <mergeCell ref="E7:E8"/>
    <mergeCell ref="F7:F8"/>
    <mergeCell ref="G7:G8"/>
    <mergeCell ref="A51:G51"/>
    <mergeCell ref="A52:G52"/>
  </mergeCells>
  <pageMargins left="0.23622047244094491" right="0.23622047244094491" top="0.74803149606299213" bottom="0.74803149606299213" header="0.31496062992125984" footer="0.31496062992125984"/>
  <pageSetup paperSize="8" scale="4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8"/>
  <sheetViews>
    <sheetView tabSelected="1" topLeftCell="F1" zoomScale="70" zoomScaleNormal="70" workbookViewId="0">
      <selection activeCell="R42" sqref="R42"/>
    </sheetView>
  </sheetViews>
  <sheetFormatPr defaultRowHeight="15" x14ac:dyDescent="0.25"/>
  <cols>
    <col min="1" max="1" width="20.140625" style="73" customWidth="1"/>
    <col min="2" max="2" width="7.7109375" style="73" customWidth="1"/>
    <col min="3" max="3" width="19.85546875" style="73" customWidth="1"/>
    <col min="4" max="4" width="27.5703125" style="73" customWidth="1"/>
    <col min="5" max="5" width="19.140625" style="73" customWidth="1"/>
    <col min="6" max="6" width="20.5703125" style="73" customWidth="1"/>
    <col min="7" max="7" width="24.28515625" style="73" bestFit="1" customWidth="1"/>
    <col min="8" max="8" width="17.140625" style="73" customWidth="1"/>
    <col min="9" max="9" width="18.42578125" style="73" customWidth="1"/>
    <col min="10" max="10" width="18.7109375" style="73" customWidth="1"/>
    <col min="11" max="11" width="20.85546875" style="73" customWidth="1"/>
    <col min="12" max="12" width="21.85546875" style="73" customWidth="1"/>
    <col min="13" max="13" width="21.140625" style="73" customWidth="1"/>
    <col min="14" max="14" width="19.7109375" style="73" customWidth="1"/>
    <col min="15" max="15" width="20.42578125" style="73" customWidth="1"/>
    <col min="16" max="16" width="19.28515625" style="73" customWidth="1"/>
    <col min="17" max="17" width="19" style="73" customWidth="1"/>
    <col min="18" max="18" width="19.5703125" style="73" customWidth="1"/>
    <col min="19" max="19" width="23.5703125" style="73" customWidth="1"/>
    <col min="20" max="20" width="24.7109375" style="73" customWidth="1"/>
    <col min="21" max="256" width="9.140625" style="73"/>
    <col min="257" max="257" width="20.140625" style="73" customWidth="1"/>
    <col min="258" max="258" width="7.7109375" style="73" customWidth="1"/>
    <col min="259" max="259" width="19.85546875" style="73" customWidth="1"/>
    <col min="260" max="260" width="27.5703125" style="73" customWidth="1"/>
    <col min="261" max="261" width="19.140625" style="73" customWidth="1"/>
    <col min="262" max="262" width="20.5703125" style="73" customWidth="1"/>
    <col min="263" max="263" width="24.28515625" style="73" bestFit="1" customWidth="1"/>
    <col min="264" max="264" width="17.140625" style="73" customWidth="1"/>
    <col min="265" max="265" width="18.42578125" style="73" customWidth="1"/>
    <col min="266" max="266" width="18.7109375" style="73" customWidth="1"/>
    <col min="267" max="267" width="20.85546875" style="73" customWidth="1"/>
    <col min="268" max="268" width="21.85546875" style="73" customWidth="1"/>
    <col min="269" max="269" width="21.140625" style="73" customWidth="1"/>
    <col min="270" max="270" width="19.7109375" style="73" customWidth="1"/>
    <col min="271" max="271" width="20.42578125" style="73" customWidth="1"/>
    <col min="272" max="272" width="19.28515625" style="73" customWidth="1"/>
    <col min="273" max="273" width="19" style="73" customWidth="1"/>
    <col min="274" max="274" width="19.5703125" style="73" customWidth="1"/>
    <col min="275" max="275" width="23.5703125" style="73" customWidth="1"/>
    <col min="276" max="276" width="24.7109375" style="73" customWidth="1"/>
    <col min="277" max="512" width="9.140625" style="73"/>
    <col min="513" max="513" width="20.140625" style="73" customWidth="1"/>
    <col min="514" max="514" width="7.7109375" style="73" customWidth="1"/>
    <col min="515" max="515" width="19.85546875" style="73" customWidth="1"/>
    <col min="516" max="516" width="27.5703125" style="73" customWidth="1"/>
    <col min="517" max="517" width="19.140625" style="73" customWidth="1"/>
    <col min="518" max="518" width="20.5703125" style="73" customWidth="1"/>
    <col min="519" max="519" width="24.28515625" style="73" bestFit="1" customWidth="1"/>
    <col min="520" max="520" width="17.140625" style="73" customWidth="1"/>
    <col min="521" max="521" width="18.42578125" style="73" customWidth="1"/>
    <col min="522" max="522" width="18.7109375" style="73" customWidth="1"/>
    <col min="523" max="523" width="20.85546875" style="73" customWidth="1"/>
    <col min="524" max="524" width="21.85546875" style="73" customWidth="1"/>
    <col min="525" max="525" width="21.140625" style="73" customWidth="1"/>
    <col min="526" max="526" width="19.7109375" style="73" customWidth="1"/>
    <col min="527" max="527" width="20.42578125" style="73" customWidth="1"/>
    <col min="528" max="528" width="19.28515625" style="73" customWidth="1"/>
    <col min="529" max="529" width="19" style="73" customWidth="1"/>
    <col min="530" max="530" width="19.5703125" style="73" customWidth="1"/>
    <col min="531" max="531" width="23.5703125" style="73" customWidth="1"/>
    <col min="532" max="532" width="24.7109375" style="73" customWidth="1"/>
    <col min="533" max="768" width="9.140625" style="73"/>
    <col min="769" max="769" width="20.140625" style="73" customWidth="1"/>
    <col min="770" max="770" width="7.7109375" style="73" customWidth="1"/>
    <col min="771" max="771" width="19.85546875" style="73" customWidth="1"/>
    <col min="772" max="772" width="27.5703125" style="73" customWidth="1"/>
    <col min="773" max="773" width="19.140625" style="73" customWidth="1"/>
    <col min="774" max="774" width="20.5703125" style="73" customWidth="1"/>
    <col min="775" max="775" width="24.28515625" style="73" bestFit="1" customWidth="1"/>
    <col min="776" max="776" width="17.140625" style="73" customWidth="1"/>
    <col min="777" max="777" width="18.42578125" style="73" customWidth="1"/>
    <col min="778" max="778" width="18.7109375" style="73" customWidth="1"/>
    <col min="779" max="779" width="20.85546875" style="73" customWidth="1"/>
    <col min="780" max="780" width="21.85546875" style="73" customWidth="1"/>
    <col min="781" max="781" width="21.140625" style="73" customWidth="1"/>
    <col min="782" max="782" width="19.7109375" style="73" customWidth="1"/>
    <col min="783" max="783" width="20.42578125" style="73" customWidth="1"/>
    <col min="784" max="784" width="19.28515625" style="73" customWidth="1"/>
    <col min="785" max="785" width="19" style="73" customWidth="1"/>
    <col min="786" max="786" width="19.5703125" style="73" customWidth="1"/>
    <col min="787" max="787" width="23.5703125" style="73" customWidth="1"/>
    <col min="788" max="788" width="24.7109375" style="73" customWidth="1"/>
    <col min="789" max="1024" width="9.140625" style="73"/>
    <col min="1025" max="1025" width="20.140625" style="73" customWidth="1"/>
    <col min="1026" max="1026" width="7.7109375" style="73" customWidth="1"/>
    <col min="1027" max="1027" width="19.85546875" style="73" customWidth="1"/>
    <col min="1028" max="1028" width="27.5703125" style="73" customWidth="1"/>
    <col min="1029" max="1029" width="19.140625" style="73" customWidth="1"/>
    <col min="1030" max="1030" width="20.5703125" style="73" customWidth="1"/>
    <col min="1031" max="1031" width="24.28515625" style="73" bestFit="1" customWidth="1"/>
    <col min="1032" max="1032" width="17.140625" style="73" customWidth="1"/>
    <col min="1033" max="1033" width="18.42578125" style="73" customWidth="1"/>
    <col min="1034" max="1034" width="18.7109375" style="73" customWidth="1"/>
    <col min="1035" max="1035" width="20.85546875" style="73" customWidth="1"/>
    <col min="1036" max="1036" width="21.85546875" style="73" customWidth="1"/>
    <col min="1037" max="1037" width="21.140625" style="73" customWidth="1"/>
    <col min="1038" max="1038" width="19.7109375" style="73" customWidth="1"/>
    <col min="1039" max="1039" width="20.42578125" style="73" customWidth="1"/>
    <col min="1040" max="1040" width="19.28515625" style="73" customWidth="1"/>
    <col min="1041" max="1041" width="19" style="73" customWidth="1"/>
    <col min="1042" max="1042" width="19.5703125" style="73" customWidth="1"/>
    <col min="1043" max="1043" width="23.5703125" style="73" customWidth="1"/>
    <col min="1044" max="1044" width="24.7109375" style="73" customWidth="1"/>
    <col min="1045" max="1280" width="9.140625" style="73"/>
    <col min="1281" max="1281" width="20.140625" style="73" customWidth="1"/>
    <col min="1282" max="1282" width="7.7109375" style="73" customWidth="1"/>
    <col min="1283" max="1283" width="19.85546875" style="73" customWidth="1"/>
    <col min="1284" max="1284" width="27.5703125" style="73" customWidth="1"/>
    <col min="1285" max="1285" width="19.140625" style="73" customWidth="1"/>
    <col min="1286" max="1286" width="20.5703125" style="73" customWidth="1"/>
    <col min="1287" max="1287" width="24.28515625" style="73" bestFit="1" customWidth="1"/>
    <col min="1288" max="1288" width="17.140625" style="73" customWidth="1"/>
    <col min="1289" max="1289" width="18.42578125" style="73" customWidth="1"/>
    <col min="1290" max="1290" width="18.7109375" style="73" customWidth="1"/>
    <col min="1291" max="1291" width="20.85546875" style="73" customWidth="1"/>
    <col min="1292" max="1292" width="21.85546875" style="73" customWidth="1"/>
    <col min="1293" max="1293" width="21.140625" style="73" customWidth="1"/>
    <col min="1294" max="1294" width="19.7109375" style="73" customWidth="1"/>
    <col min="1295" max="1295" width="20.42578125" style="73" customWidth="1"/>
    <col min="1296" max="1296" width="19.28515625" style="73" customWidth="1"/>
    <col min="1297" max="1297" width="19" style="73" customWidth="1"/>
    <col min="1298" max="1298" width="19.5703125" style="73" customWidth="1"/>
    <col min="1299" max="1299" width="23.5703125" style="73" customWidth="1"/>
    <col min="1300" max="1300" width="24.7109375" style="73" customWidth="1"/>
    <col min="1301" max="1536" width="9.140625" style="73"/>
    <col min="1537" max="1537" width="20.140625" style="73" customWidth="1"/>
    <col min="1538" max="1538" width="7.7109375" style="73" customWidth="1"/>
    <col min="1539" max="1539" width="19.85546875" style="73" customWidth="1"/>
    <col min="1540" max="1540" width="27.5703125" style="73" customWidth="1"/>
    <col min="1541" max="1541" width="19.140625" style="73" customWidth="1"/>
    <col min="1542" max="1542" width="20.5703125" style="73" customWidth="1"/>
    <col min="1543" max="1543" width="24.28515625" style="73" bestFit="1" customWidth="1"/>
    <col min="1544" max="1544" width="17.140625" style="73" customWidth="1"/>
    <col min="1545" max="1545" width="18.42578125" style="73" customWidth="1"/>
    <col min="1546" max="1546" width="18.7109375" style="73" customWidth="1"/>
    <col min="1547" max="1547" width="20.85546875" style="73" customWidth="1"/>
    <col min="1548" max="1548" width="21.85546875" style="73" customWidth="1"/>
    <col min="1549" max="1549" width="21.140625" style="73" customWidth="1"/>
    <col min="1550" max="1550" width="19.7109375" style="73" customWidth="1"/>
    <col min="1551" max="1551" width="20.42578125" style="73" customWidth="1"/>
    <col min="1552" max="1552" width="19.28515625" style="73" customWidth="1"/>
    <col min="1553" max="1553" width="19" style="73" customWidth="1"/>
    <col min="1554" max="1554" width="19.5703125" style="73" customWidth="1"/>
    <col min="1555" max="1555" width="23.5703125" style="73" customWidth="1"/>
    <col min="1556" max="1556" width="24.7109375" style="73" customWidth="1"/>
    <col min="1557" max="1792" width="9.140625" style="73"/>
    <col min="1793" max="1793" width="20.140625" style="73" customWidth="1"/>
    <col min="1794" max="1794" width="7.7109375" style="73" customWidth="1"/>
    <col min="1795" max="1795" width="19.85546875" style="73" customWidth="1"/>
    <col min="1796" max="1796" width="27.5703125" style="73" customWidth="1"/>
    <col min="1797" max="1797" width="19.140625" style="73" customWidth="1"/>
    <col min="1798" max="1798" width="20.5703125" style="73" customWidth="1"/>
    <col min="1799" max="1799" width="24.28515625" style="73" bestFit="1" customWidth="1"/>
    <col min="1800" max="1800" width="17.140625" style="73" customWidth="1"/>
    <col min="1801" max="1801" width="18.42578125" style="73" customWidth="1"/>
    <col min="1802" max="1802" width="18.7109375" style="73" customWidth="1"/>
    <col min="1803" max="1803" width="20.85546875" style="73" customWidth="1"/>
    <col min="1804" max="1804" width="21.85546875" style="73" customWidth="1"/>
    <col min="1805" max="1805" width="21.140625" style="73" customWidth="1"/>
    <col min="1806" max="1806" width="19.7109375" style="73" customWidth="1"/>
    <col min="1807" max="1807" width="20.42578125" style="73" customWidth="1"/>
    <col min="1808" max="1808" width="19.28515625" style="73" customWidth="1"/>
    <col min="1809" max="1809" width="19" style="73" customWidth="1"/>
    <col min="1810" max="1810" width="19.5703125" style="73" customWidth="1"/>
    <col min="1811" max="1811" width="23.5703125" style="73" customWidth="1"/>
    <col min="1812" max="1812" width="24.7109375" style="73" customWidth="1"/>
    <col min="1813" max="2048" width="9.140625" style="73"/>
    <col min="2049" max="2049" width="20.140625" style="73" customWidth="1"/>
    <col min="2050" max="2050" width="7.7109375" style="73" customWidth="1"/>
    <col min="2051" max="2051" width="19.85546875" style="73" customWidth="1"/>
    <col min="2052" max="2052" width="27.5703125" style="73" customWidth="1"/>
    <col min="2053" max="2053" width="19.140625" style="73" customWidth="1"/>
    <col min="2054" max="2054" width="20.5703125" style="73" customWidth="1"/>
    <col min="2055" max="2055" width="24.28515625" style="73" bestFit="1" customWidth="1"/>
    <col min="2056" max="2056" width="17.140625" style="73" customWidth="1"/>
    <col min="2057" max="2057" width="18.42578125" style="73" customWidth="1"/>
    <col min="2058" max="2058" width="18.7109375" style="73" customWidth="1"/>
    <col min="2059" max="2059" width="20.85546875" style="73" customWidth="1"/>
    <col min="2060" max="2060" width="21.85546875" style="73" customWidth="1"/>
    <col min="2061" max="2061" width="21.140625" style="73" customWidth="1"/>
    <col min="2062" max="2062" width="19.7109375" style="73" customWidth="1"/>
    <col min="2063" max="2063" width="20.42578125" style="73" customWidth="1"/>
    <col min="2064" max="2064" width="19.28515625" style="73" customWidth="1"/>
    <col min="2065" max="2065" width="19" style="73" customWidth="1"/>
    <col min="2066" max="2066" width="19.5703125" style="73" customWidth="1"/>
    <col min="2067" max="2067" width="23.5703125" style="73" customWidth="1"/>
    <col min="2068" max="2068" width="24.7109375" style="73" customWidth="1"/>
    <col min="2069" max="2304" width="9.140625" style="73"/>
    <col min="2305" max="2305" width="20.140625" style="73" customWidth="1"/>
    <col min="2306" max="2306" width="7.7109375" style="73" customWidth="1"/>
    <col min="2307" max="2307" width="19.85546875" style="73" customWidth="1"/>
    <col min="2308" max="2308" width="27.5703125" style="73" customWidth="1"/>
    <col min="2309" max="2309" width="19.140625" style="73" customWidth="1"/>
    <col min="2310" max="2310" width="20.5703125" style="73" customWidth="1"/>
    <col min="2311" max="2311" width="24.28515625" style="73" bestFit="1" customWidth="1"/>
    <col min="2312" max="2312" width="17.140625" style="73" customWidth="1"/>
    <col min="2313" max="2313" width="18.42578125" style="73" customWidth="1"/>
    <col min="2314" max="2314" width="18.7109375" style="73" customWidth="1"/>
    <col min="2315" max="2315" width="20.85546875" style="73" customWidth="1"/>
    <col min="2316" max="2316" width="21.85546875" style="73" customWidth="1"/>
    <col min="2317" max="2317" width="21.140625" style="73" customWidth="1"/>
    <col min="2318" max="2318" width="19.7109375" style="73" customWidth="1"/>
    <col min="2319" max="2319" width="20.42578125" style="73" customWidth="1"/>
    <col min="2320" max="2320" width="19.28515625" style="73" customWidth="1"/>
    <col min="2321" max="2321" width="19" style="73" customWidth="1"/>
    <col min="2322" max="2322" width="19.5703125" style="73" customWidth="1"/>
    <col min="2323" max="2323" width="23.5703125" style="73" customWidth="1"/>
    <col min="2324" max="2324" width="24.7109375" style="73" customWidth="1"/>
    <col min="2325" max="2560" width="9.140625" style="73"/>
    <col min="2561" max="2561" width="20.140625" style="73" customWidth="1"/>
    <col min="2562" max="2562" width="7.7109375" style="73" customWidth="1"/>
    <col min="2563" max="2563" width="19.85546875" style="73" customWidth="1"/>
    <col min="2564" max="2564" width="27.5703125" style="73" customWidth="1"/>
    <col min="2565" max="2565" width="19.140625" style="73" customWidth="1"/>
    <col min="2566" max="2566" width="20.5703125" style="73" customWidth="1"/>
    <col min="2567" max="2567" width="24.28515625" style="73" bestFit="1" customWidth="1"/>
    <col min="2568" max="2568" width="17.140625" style="73" customWidth="1"/>
    <col min="2569" max="2569" width="18.42578125" style="73" customWidth="1"/>
    <col min="2570" max="2570" width="18.7109375" style="73" customWidth="1"/>
    <col min="2571" max="2571" width="20.85546875" style="73" customWidth="1"/>
    <col min="2572" max="2572" width="21.85546875" style="73" customWidth="1"/>
    <col min="2573" max="2573" width="21.140625" style="73" customWidth="1"/>
    <col min="2574" max="2574" width="19.7109375" style="73" customWidth="1"/>
    <col min="2575" max="2575" width="20.42578125" style="73" customWidth="1"/>
    <col min="2576" max="2576" width="19.28515625" style="73" customWidth="1"/>
    <col min="2577" max="2577" width="19" style="73" customWidth="1"/>
    <col min="2578" max="2578" width="19.5703125" style="73" customWidth="1"/>
    <col min="2579" max="2579" width="23.5703125" style="73" customWidth="1"/>
    <col min="2580" max="2580" width="24.7109375" style="73" customWidth="1"/>
    <col min="2581" max="2816" width="9.140625" style="73"/>
    <col min="2817" max="2817" width="20.140625" style="73" customWidth="1"/>
    <col min="2818" max="2818" width="7.7109375" style="73" customWidth="1"/>
    <col min="2819" max="2819" width="19.85546875" style="73" customWidth="1"/>
    <col min="2820" max="2820" width="27.5703125" style="73" customWidth="1"/>
    <col min="2821" max="2821" width="19.140625" style="73" customWidth="1"/>
    <col min="2822" max="2822" width="20.5703125" style="73" customWidth="1"/>
    <col min="2823" max="2823" width="24.28515625" style="73" bestFit="1" customWidth="1"/>
    <col min="2824" max="2824" width="17.140625" style="73" customWidth="1"/>
    <col min="2825" max="2825" width="18.42578125" style="73" customWidth="1"/>
    <col min="2826" max="2826" width="18.7109375" style="73" customWidth="1"/>
    <col min="2827" max="2827" width="20.85546875" style="73" customWidth="1"/>
    <col min="2828" max="2828" width="21.85546875" style="73" customWidth="1"/>
    <col min="2829" max="2829" width="21.140625" style="73" customWidth="1"/>
    <col min="2830" max="2830" width="19.7109375" style="73" customWidth="1"/>
    <col min="2831" max="2831" width="20.42578125" style="73" customWidth="1"/>
    <col min="2832" max="2832" width="19.28515625" style="73" customWidth="1"/>
    <col min="2833" max="2833" width="19" style="73" customWidth="1"/>
    <col min="2834" max="2834" width="19.5703125" style="73" customWidth="1"/>
    <col min="2835" max="2835" width="23.5703125" style="73" customWidth="1"/>
    <col min="2836" max="2836" width="24.7109375" style="73" customWidth="1"/>
    <col min="2837" max="3072" width="9.140625" style="73"/>
    <col min="3073" max="3073" width="20.140625" style="73" customWidth="1"/>
    <col min="3074" max="3074" width="7.7109375" style="73" customWidth="1"/>
    <col min="3075" max="3075" width="19.85546875" style="73" customWidth="1"/>
    <col min="3076" max="3076" width="27.5703125" style="73" customWidth="1"/>
    <col min="3077" max="3077" width="19.140625" style="73" customWidth="1"/>
    <col min="3078" max="3078" width="20.5703125" style="73" customWidth="1"/>
    <col min="3079" max="3079" width="24.28515625" style="73" bestFit="1" customWidth="1"/>
    <col min="3080" max="3080" width="17.140625" style="73" customWidth="1"/>
    <col min="3081" max="3081" width="18.42578125" style="73" customWidth="1"/>
    <col min="3082" max="3082" width="18.7109375" style="73" customWidth="1"/>
    <col min="3083" max="3083" width="20.85546875" style="73" customWidth="1"/>
    <col min="3084" max="3084" width="21.85546875" style="73" customWidth="1"/>
    <col min="3085" max="3085" width="21.140625" style="73" customWidth="1"/>
    <col min="3086" max="3086" width="19.7109375" style="73" customWidth="1"/>
    <col min="3087" max="3087" width="20.42578125" style="73" customWidth="1"/>
    <col min="3088" max="3088" width="19.28515625" style="73" customWidth="1"/>
    <col min="3089" max="3089" width="19" style="73" customWidth="1"/>
    <col min="3090" max="3090" width="19.5703125" style="73" customWidth="1"/>
    <col min="3091" max="3091" width="23.5703125" style="73" customWidth="1"/>
    <col min="3092" max="3092" width="24.7109375" style="73" customWidth="1"/>
    <col min="3093" max="3328" width="9.140625" style="73"/>
    <col min="3329" max="3329" width="20.140625" style="73" customWidth="1"/>
    <col min="3330" max="3330" width="7.7109375" style="73" customWidth="1"/>
    <col min="3331" max="3331" width="19.85546875" style="73" customWidth="1"/>
    <col min="3332" max="3332" width="27.5703125" style="73" customWidth="1"/>
    <col min="3333" max="3333" width="19.140625" style="73" customWidth="1"/>
    <col min="3334" max="3334" width="20.5703125" style="73" customWidth="1"/>
    <col min="3335" max="3335" width="24.28515625" style="73" bestFit="1" customWidth="1"/>
    <col min="3336" max="3336" width="17.140625" style="73" customWidth="1"/>
    <col min="3337" max="3337" width="18.42578125" style="73" customWidth="1"/>
    <col min="3338" max="3338" width="18.7109375" style="73" customWidth="1"/>
    <col min="3339" max="3339" width="20.85546875" style="73" customWidth="1"/>
    <col min="3340" max="3340" width="21.85546875" style="73" customWidth="1"/>
    <col min="3341" max="3341" width="21.140625" style="73" customWidth="1"/>
    <col min="3342" max="3342" width="19.7109375" style="73" customWidth="1"/>
    <col min="3343" max="3343" width="20.42578125" style="73" customWidth="1"/>
    <col min="3344" max="3344" width="19.28515625" style="73" customWidth="1"/>
    <col min="3345" max="3345" width="19" style="73" customWidth="1"/>
    <col min="3346" max="3346" width="19.5703125" style="73" customWidth="1"/>
    <col min="3347" max="3347" width="23.5703125" style="73" customWidth="1"/>
    <col min="3348" max="3348" width="24.7109375" style="73" customWidth="1"/>
    <col min="3349" max="3584" width="9.140625" style="73"/>
    <col min="3585" max="3585" width="20.140625" style="73" customWidth="1"/>
    <col min="3586" max="3586" width="7.7109375" style="73" customWidth="1"/>
    <col min="3587" max="3587" width="19.85546875" style="73" customWidth="1"/>
    <col min="3588" max="3588" width="27.5703125" style="73" customWidth="1"/>
    <col min="3589" max="3589" width="19.140625" style="73" customWidth="1"/>
    <col min="3590" max="3590" width="20.5703125" style="73" customWidth="1"/>
    <col min="3591" max="3591" width="24.28515625" style="73" bestFit="1" customWidth="1"/>
    <col min="3592" max="3592" width="17.140625" style="73" customWidth="1"/>
    <col min="3593" max="3593" width="18.42578125" style="73" customWidth="1"/>
    <col min="3594" max="3594" width="18.7109375" style="73" customWidth="1"/>
    <col min="3595" max="3595" width="20.85546875" style="73" customWidth="1"/>
    <col min="3596" max="3596" width="21.85546875" style="73" customWidth="1"/>
    <col min="3597" max="3597" width="21.140625" style="73" customWidth="1"/>
    <col min="3598" max="3598" width="19.7109375" style="73" customWidth="1"/>
    <col min="3599" max="3599" width="20.42578125" style="73" customWidth="1"/>
    <col min="3600" max="3600" width="19.28515625" style="73" customWidth="1"/>
    <col min="3601" max="3601" width="19" style="73" customWidth="1"/>
    <col min="3602" max="3602" width="19.5703125" style="73" customWidth="1"/>
    <col min="3603" max="3603" width="23.5703125" style="73" customWidth="1"/>
    <col min="3604" max="3604" width="24.7109375" style="73" customWidth="1"/>
    <col min="3605" max="3840" width="9.140625" style="73"/>
    <col min="3841" max="3841" width="20.140625" style="73" customWidth="1"/>
    <col min="3842" max="3842" width="7.7109375" style="73" customWidth="1"/>
    <col min="3843" max="3843" width="19.85546875" style="73" customWidth="1"/>
    <col min="3844" max="3844" width="27.5703125" style="73" customWidth="1"/>
    <col min="3845" max="3845" width="19.140625" style="73" customWidth="1"/>
    <col min="3846" max="3846" width="20.5703125" style="73" customWidth="1"/>
    <col min="3847" max="3847" width="24.28515625" style="73" bestFit="1" customWidth="1"/>
    <col min="3848" max="3848" width="17.140625" style="73" customWidth="1"/>
    <col min="3849" max="3849" width="18.42578125" style="73" customWidth="1"/>
    <col min="3850" max="3850" width="18.7109375" style="73" customWidth="1"/>
    <col min="3851" max="3851" width="20.85546875" style="73" customWidth="1"/>
    <col min="3852" max="3852" width="21.85546875" style="73" customWidth="1"/>
    <col min="3853" max="3853" width="21.140625" style="73" customWidth="1"/>
    <col min="3854" max="3854" width="19.7109375" style="73" customWidth="1"/>
    <col min="3855" max="3855" width="20.42578125" style="73" customWidth="1"/>
    <col min="3856" max="3856" width="19.28515625" style="73" customWidth="1"/>
    <col min="3857" max="3857" width="19" style="73" customWidth="1"/>
    <col min="3858" max="3858" width="19.5703125" style="73" customWidth="1"/>
    <col min="3859" max="3859" width="23.5703125" style="73" customWidth="1"/>
    <col min="3860" max="3860" width="24.7109375" style="73" customWidth="1"/>
    <col min="3861" max="4096" width="9.140625" style="73"/>
    <col min="4097" max="4097" width="20.140625" style="73" customWidth="1"/>
    <col min="4098" max="4098" width="7.7109375" style="73" customWidth="1"/>
    <col min="4099" max="4099" width="19.85546875" style="73" customWidth="1"/>
    <col min="4100" max="4100" width="27.5703125" style="73" customWidth="1"/>
    <col min="4101" max="4101" width="19.140625" style="73" customWidth="1"/>
    <col min="4102" max="4102" width="20.5703125" style="73" customWidth="1"/>
    <col min="4103" max="4103" width="24.28515625" style="73" bestFit="1" customWidth="1"/>
    <col min="4104" max="4104" width="17.140625" style="73" customWidth="1"/>
    <col min="4105" max="4105" width="18.42578125" style="73" customWidth="1"/>
    <col min="4106" max="4106" width="18.7109375" style="73" customWidth="1"/>
    <col min="4107" max="4107" width="20.85546875" style="73" customWidth="1"/>
    <col min="4108" max="4108" width="21.85546875" style="73" customWidth="1"/>
    <col min="4109" max="4109" width="21.140625" style="73" customWidth="1"/>
    <col min="4110" max="4110" width="19.7109375" style="73" customWidth="1"/>
    <col min="4111" max="4111" width="20.42578125" style="73" customWidth="1"/>
    <col min="4112" max="4112" width="19.28515625" style="73" customWidth="1"/>
    <col min="4113" max="4113" width="19" style="73" customWidth="1"/>
    <col min="4114" max="4114" width="19.5703125" style="73" customWidth="1"/>
    <col min="4115" max="4115" width="23.5703125" style="73" customWidth="1"/>
    <col min="4116" max="4116" width="24.7109375" style="73" customWidth="1"/>
    <col min="4117" max="4352" width="9.140625" style="73"/>
    <col min="4353" max="4353" width="20.140625" style="73" customWidth="1"/>
    <col min="4354" max="4354" width="7.7109375" style="73" customWidth="1"/>
    <col min="4355" max="4355" width="19.85546875" style="73" customWidth="1"/>
    <col min="4356" max="4356" width="27.5703125" style="73" customWidth="1"/>
    <col min="4357" max="4357" width="19.140625" style="73" customWidth="1"/>
    <col min="4358" max="4358" width="20.5703125" style="73" customWidth="1"/>
    <col min="4359" max="4359" width="24.28515625" style="73" bestFit="1" customWidth="1"/>
    <col min="4360" max="4360" width="17.140625" style="73" customWidth="1"/>
    <col min="4361" max="4361" width="18.42578125" style="73" customWidth="1"/>
    <col min="4362" max="4362" width="18.7109375" style="73" customWidth="1"/>
    <col min="4363" max="4363" width="20.85546875" style="73" customWidth="1"/>
    <col min="4364" max="4364" width="21.85546875" style="73" customWidth="1"/>
    <col min="4365" max="4365" width="21.140625" style="73" customWidth="1"/>
    <col min="4366" max="4366" width="19.7109375" style="73" customWidth="1"/>
    <col min="4367" max="4367" width="20.42578125" style="73" customWidth="1"/>
    <col min="4368" max="4368" width="19.28515625" style="73" customWidth="1"/>
    <col min="4369" max="4369" width="19" style="73" customWidth="1"/>
    <col min="4370" max="4370" width="19.5703125" style="73" customWidth="1"/>
    <col min="4371" max="4371" width="23.5703125" style="73" customWidth="1"/>
    <col min="4372" max="4372" width="24.7109375" style="73" customWidth="1"/>
    <col min="4373" max="4608" width="9.140625" style="73"/>
    <col min="4609" max="4609" width="20.140625" style="73" customWidth="1"/>
    <col min="4610" max="4610" width="7.7109375" style="73" customWidth="1"/>
    <col min="4611" max="4611" width="19.85546875" style="73" customWidth="1"/>
    <col min="4612" max="4612" width="27.5703125" style="73" customWidth="1"/>
    <col min="4613" max="4613" width="19.140625" style="73" customWidth="1"/>
    <col min="4614" max="4614" width="20.5703125" style="73" customWidth="1"/>
    <col min="4615" max="4615" width="24.28515625" style="73" bestFit="1" customWidth="1"/>
    <col min="4616" max="4616" width="17.140625" style="73" customWidth="1"/>
    <col min="4617" max="4617" width="18.42578125" style="73" customWidth="1"/>
    <col min="4618" max="4618" width="18.7109375" style="73" customWidth="1"/>
    <col min="4619" max="4619" width="20.85546875" style="73" customWidth="1"/>
    <col min="4620" max="4620" width="21.85546875" style="73" customWidth="1"/>
    <col min="4621" max="4621" width="21.140625" style="73" customWidth="1"/>
    <col min="4622" max="4622" width="19.7109375" style="73" customWidth="1"/>
    <col min="4623" max="4623" width="20.42578125" style="73" customWidth="1"/>
    <col min="4624" max="4624" width="19.28515625" style="73" customWidth="1"/>
    <col min="4625" max="4625" width="19" style="73" customWidth="1"/>
    <col min="4626" max="4626" width="19.5703125" style="73" customWidth="1"/>
    <col min="4627" max="4627" width="23.5703125" style="73" customWidth="1"/>
    <col min="4628" max="4628" width="24.7109375" style="73" customWidth="1"/>
    <col min="4629" max="4864" width="9.140625" style="73"/>
    <col min="4865" max="4865" width="20.140625" style="73" customWidth="1"/>
    <col min="4866" max="4866" width="7.7109375" style="73" customWidth="1"/>
    <col min="4867" max="4867" width="19.85546875" style="73" customWidth="1"/>
    <col min="4868" max="4868" width="27.5703125" style="73" customWidth="1"/>
    <col min="4869" max="4869" width="19.140625" style="73" customWidth="1"/>
    <col min="4870" max="4870" width="20.5703125" style="73" customWidth="1"/>
    <col min="4871" max="4871" width="24.28515625" style="73" bestFit="1" customWidth="1"/>
    <col min="4872" max="4872" width="17.140625" style="73" customWidth="1"/>
    <col min="4873" max="4873" width="18.42578125" style="73" customWidth="1"/>
    <col min="4874" max="4874" width="18.7109375" style="73" customWidth="1"/>
    <col min="4875" max="4875" width="20.85546875" style="73" customWidth="1"/>
    <col min="4876" max="4876" width="21.85546875" style="73" customWidth="1"/>
    <col min="4877" max="4877" width="21.140625" style="73" customWidth="1"/>
    <col min="4878" max="4878" width="19.7109375" style="73" customWidth="1"/>
    <col min="4879" max="4879" width="20.42578125" style="73" customWidth="1"/>
    <col min="4880" max="4880" width="19.28515625" style="73" customWidth="1"/>
    <col min="4881" max="4881" width="19" style="73" customWidth="1"/>
    <col min="4882" max="4882" width="19.5703125" style="73" customWidth="1"/>
    <col min="4883" max="4883" width="23.5703125" style="73" customWidth="1"/>
    <col min="4884" max="4884" width="24.7109375" style="73" customWidth="1"/>
    <col min="4885" max="5120" width="9.140625" style="73"/>
    <col min="5121" max="5121" width="20.140625" style="73" customWidth="1"/>
    <col min="5122" max="5122" width="7.7109375" style="73" customWidth="1"/>
    <col min="5123" max="5123" width="19.85546875" style="73" customWidth="1"/>
    <col min="5124" max="5124" width="27.5703125" style="73" customWidth="1"/>
    <col min="5125" max="5125" width="19.140625" style="73" customWidth="1"/>
    <col min="5126" max="5126" width="20.5703125" style="73" customWidth="1"/>
    <col min="5127" max="5127" width="24.28515625" style="73" bestFit="1" customWidth="1"/>
    <col min="5128" max="5128" width="17.140625" style="73" customWidth="1"/>
    <col min="5129" max="5129" width="18.42578125" style="73" customWidth="1"/>
    <col min="5130" max="5130" width="18.7109375" style="73" customWidth="1"/>
    <col min="5131" max="5131" width="20.85546875" style="73" customWidth="1"/>
    <col min="5132" max="5132" width="21.85546875" style="73" customWidth="1"/>
    <col min="5133" max="5133" width="21.140625" style="73" customWidth="1"/>
    <col min="5134" max="5134" width="19.7109375" style="73" customWidth="1"/>
    <col min="5135" max="5135" width="20.42578125" style="73" customWidth="1"/>
    <col min="5136" max="5136" width="19.28515625" style="73" customWidth="1"/>
    <col min="5137" max="5137" width="19" style="73" customWidth="1"/>
    <col min="5138" max="5138" width="19.5703125" style="73" customWidth="1"/>
    <col min="5139" max="5139" width="23.5703125" style="73" customWidth="1"/>
    <col min="5140" max="5140" width="24.7109375" style="73" customWidth="1"/>
    <col min="5141" max="5376" width="9.140625" style="73"/>
    <col min="5377" max="5377" width="20.140625" style="73" customWidth="1"/>
    <col min="5378" max="5378" width="7.7109375" style="73" customWidth="1"/>
    <col min="5379" max="5379" width="19.85546875" style="73" customWidth="1"/>
    <col min="5380" max="5380" width="27.5703125" style="73" customWidth="1"/>
    <col min="5381" max="5381" width="19.140625" style="73" customWidth="1"/>
    <col min="5382" max="5382" width="20.5703125" style="73" customWidth="1"/>
    <col min="5383" max="5383" width="24.28515625" style="73" bestFit="1" customWidth="1"/>
    <col min="5384" max="5384" width="17.140625" style="73" customWidth="1"/>
    <col min="5385" max="5385" width="18.42578125" style="73" customWidth="1"/>
    <col min="5386" max="5386" width="18.7109375" style="73" customWidth="1"/>
    <col min="5387" max="5387" width="20.85546875" style="73" customWidth="1"/>
    <col min="5388" max="5388" width="21.85546875" style="73" customWidth="1"/>
    <col min="5389" max="5389" width="21.140625" style="73" customWidth="1"/>
    <col min="5390" max="5390" width="19.7109375" style="73" customWidth="1"/>
    <col min="5391" max="5391" width="20.42578125" style="73" customWidth="1"/>
    <col min="5392" max="5392" width="19.28515625" style="73" customWidth="1"/>
    <col min="5393" max="5393" width="19" style="73" customWidth="1"/>
    <col min="5394" max="5394" width="19.5703125" style="73" customWidth="1"/>
    <col min="5395" max="5395" width="23.5703125" style="73" customWidth="1"/>
    <col min="5396" max="5396" width="24.7109375" style="73" customWidth="1"/>
    <col min="5397" max="5632" width="9.140625" style="73"/>
    <col min="5633" max="5633" width="20.140625" style="73" customWidth="1"/>
    <col min="5634" max="5634" width="7.7109375" style="73" customWidth="1"/>
    <col min="5635" max="5635" width="19.85546875" style="73" customWidth="1"/>
    <col min="5636" max="5636" width="27.5703125" style="73" customWidth="1"/>
    <col min="5637" max="5637" width="19.140625" style="73" customWidth="1"/>
    <col min="5638" max="5638" width="20.5703125" style="73" customWidth="1"/>
    <col min="5639" max="5639" width="24.28515625" style="73" bestFit="1" customWidth="1"/>
    <col min="5640" max="5640" width="17.140625" style="73" customWidth="1"/>
    <col min="5641" max="5641" width="18.42578125" style="73" customWidth="1"/>
    <col min="5642" max="5642" width="18.7109375" style="73" customWidth="1"/>
    <col min="5643" max="5643" width="20.85546875" style="73" customWidth="1"/>
    <col min="5644" max="5644" width="21.85546875" style="73" customWidth="1"/>
    <col min="5645" max="5645" width="21.140625" style="73" customWidth="1"/>
    <col min="5646" max="5646" width="19.7109375" style="73" customWidth="1"/>
    <col min="5647" max="5647" width="20.42578125" style="73" customWidth="1"/>
    <col min="5648" max="5648" width="19.28515625" style="73" customWidth="1"/>
    <col min="5649" max="5649" width="19" style="73" customWidth="1"/>
    <col min="5650" max="5650" width="19.5703125" style="73" customWidth="1"/>
    <col min="5651" max="5651" width="23.5703125" style="73" customWidth="1"/>
    <col min="5652" max="5652" width="24.7109375" style="73" customWidth="1"/>
    <col min="5653" max="5888" width="9.140625" style="73"/>
    <col min="5889" max="5889" width="20.140625" style="73" customWidth="1"/>
    <col min="5890" max="5890" width="7.7109375" style="73" customWidth="1"/>
    <col min="5891" max="5891" width="19.85546875" style="73" customWidth="1"/>
    <col min="5892" max="5892" width="27.5703125" style="73" customWidth="1"/>
    <col min="5893" max="5893" width="19.140625" style="73" customWidth="1"/>
    <col min="5894" max="5894" width="20.5703125" style="73" customWidth="1"/>
    <col min="5895" max="5895" width="24.28515625" style="73" bestFit="1" customWidth="1"/>
    <col min="5896" max="5896" width="17.140625" style="73" customWidth="1"/>
    <col min="5897" max="5897" width="18.42578125" style="73" customWidth="1"/>
    <col min="5898" max="5898" width="18.7109375" style="73" customWidth="1"/>
    <col min="5899" max="5899" width="20.85546875" style="73" customWidth="1"/>
    <col min="5900" max="5900" width="21.85546875" style="73" customWidth="1"/>
    <col min="5901" max="5901" width="21.140625" style="73" customWidth="1"/>
    <col min="5902" max="5902" width="19.7109375" style="73" customWidth="1"/>
    <col min="5903" max="5903" width="20.42578125" style="73" customWidth="1"/>
    <col min="5904" max="5904" width="19.28515625" style="73" customWidth="1"/>
    <col min="5905" max="5905" width="19" style="73" customWidth="1"/>
    <col min="5906" max="5906" width="19.5703125" style="73" customWidth="1"/>
    <col min="5907" max="5907" width="23.5703125" style="73" customWidth="1"/>
    <col min="5908" max="5908" width="24.7109375" style="73" customWidth="1"/>
    <col min="5909" max="6144" width="9.140625" style="73"/>
    <col min="6145" max="6145" width="20.140625" style="73" customWidth="1"/>
    <col min="6146" max="6146" width="7.7109375" style="73" customWidth="1"/>
    <col min="6147" max="6147" width="19.85546875" style="73" customWidth="1"/>
    <col min="6148" max="6148" width="27.5703125" style="73" customWidth="1"/>
    <col min="6149" max="6149" width="19.140625" style="73" customWidth="1"/>
    <col min="6150" max="6150" width="20.5703125" style="73" customWidth="1"/>
    <col min="6151" max="6151" width="24.28515625" style="73" bestFit="1" customWidth="1"/>
    <col min="6152" max="6152" width="17.140625" style="73" customWidth="1"/>
    <col min="6153" max="6153" width="18.42578125" style="73" customWidth="1"/>
    <col min="6154" max="6154" width="18.7109375" style="73" customWidth="1"/>
    <col min="6155" max="6155" width="20.85546875" style="73" customWidth="1"/>
    <col min="6156" max="6156" width="21.85546875" style="73" customWidth="1"/>
    <col min="6157" max="6157" width="21.140625" style="73" customWidth="1"/>
    <col min="6158" max="6158" width="19.7109375" style="73" customWidth="1"/>
    <col min="6159" max="6159" width="20.42578125" style="73" customWidth="1"/>
    <col min="6160" max="6160" width="19.28515625" style="73" customWidth="1"/>
    <col min="6161" max="6161" width="19" style="73" customWidth="1"/>
    <col min="6162" max="6162" width="19.5703125" style="73" customWidth="1"/>
    <col min="6163" max="6163" width="23.5703125" style="73" customWidth="1"/>
    <col min="6164" max="6164" width="24.7109375" style="73" customWidth="1"/>
    <col min="6165" max="6400" width="9.140625" style="73"/>
    <col min="6401" max="6401" width="20.140625" style="73" customWidth="1"/>
    <col min="6402" max="6402" width="7.7109375" style="73" customWidth="1"/>
    <col min="6403" max="6403" width="19.85546875" style="73" customWidth="1"/>
    <col min="6404" max="6404" width="27.5703125" style="73" customWidth="1"/>
    <col min="6405" max="6405" width="19.140625" style="73" customWidth="1"/>
    <col min="6406" max="6406" width="20.5703125" style="73" customWidth="1"/>
    <col min="6407" max="6407" width="24.28515625" style="73" bestFit="1" customWidth="1"/>
    <col min="6408" max="6408" width="17.140625" style="73" customWidth="1"/>
    <col min="6409" max="6409" width="18.42578125" style="73" customWidth="1"/>
    <col min="6410" max="6410" width="18.7109375" style="73" customWidth="1"/>
    <col min="6411" max="6411" width="20.85546875" style="73" customWidth="1"/>
    <col min="6412" max="6412" width="21.85546875" style="73" customWidth="1"/>
    <col min="6413" max="6413" width="21.140625" style="73" customWidth="1"/>
    <col min="6414" max="6414" width="19.7109375" style="73" customWidth="1"/>
    <col min="6415" max="6415" width="20.42578125" style="73" customWidth="1"/>
    <col min="6416" max="6416" width="19.28515625" style="73" customWidth="1"/>
    <col min="6417" max="6417" width="19" style="73" customWidth="1"/>
    <col min="6418" max="6418" width="19.5703125" style="73" customWidth="1"/>
    <col min="6419" max="6419" width="23.5703125" style="73" customWidth="1"/>
    <col min="6420" max="6420" width="24.7109375" style="73" customWidth="1"/>
    <col min="6421" max="6656" width="9.140625" style="73"/>
    <col min="6657" max="6657" width="20.140625" style="73" customWidth="1"/>
    <col min="6658" max="6658" width="7.7109375" style="73" customWidth="1"/>
    <col min="6659" max="6659" width="19.85546875" style="73" customWidth="1"/>
    <col min="6660" max="6660" width="27.5703125" style="73" customWidth="1"/>
    <col min="6661" max="6661" width="19.140625" style="73" customWidth="1"/>
    <col min="6662" max="6662" width="20.5703125" style="73" customWidth="1"/>
    <col min="6663" max="6663" width="24.28515625" style="73" bestFit="1" customWidth="1"/>
    <col min="6664" max="6664" width="17.140625" style="73" customWidth="1"/>
    <col min="6665" max="6665" width="18.42578125" style="73" customWidth="1"/>
    <col min="6666" max="6666" width="18.7109375" style="73" customWidth="1"/>
    <col min="6667" max="6667" width="20.85546875" style="73" customWidth="1"/>
    <col min="6668" max="6668" width="21.85546875" style="73" customWidth="1"/>
    <col min="6669" max="6669" width="21.140625" style="73" customWidth="1"/>
    <col min="6670" max="6670" width="19.7109375" style="73" customWidth="1"/>
    <col min="6671" max="6671" width="20.42578125" style="73" customWidth="1"/>
    <col min="6672" max="6672" width="19.28515625" style="73" customWidth="1"/>
    <col min="6673" max="6673" width="19" style="73" customWidth="1"/>
    <col min="6674" max="6674" width="19.5703125" style="73" customWidth="1"/>
    <col min="6675" max="6675" width="23.5703125" style="73" customWidth="1"/>
    <col min="6676" max="6676" width="24.7109375" style="73" customWidth="1"/>
    <col min="6677" max="6912" width="9.140625" style="73"/>
    <col min="6913" max="6913" width="20.140625" style="73" customWidth="1"/>
    <col min="6914" max="6914" width="7.7109375" style="73" customWidth="1"/>
    <col min="6915" max="6915" width="19.85546875" style="73" customWidth="1"/>
    <col min="6916" max="6916" width="27.5703125" style="73" customWidth="1"/>
    <col min="6917" max="6917" width="19.140625" style="73" customWidth="1"/>
    <col min="6918" max="6918" width="20.5703125" style="73" customWidth="1"/>
    <col min="6919" max="6919" width="24.28515625" style="73" bestFit="1" customWidth="1"/>
    <col min="6920" max="6920" width="17.140625" style="73" customWidth="1"/>
    <col min="6921" max="6921" width="18.42578125" style="73" customWidth="1"/>
    <col min="6922" max="6922" width="18.7109375" style="73" customWidth="1"/>
    <col min="6923" max="6923" width="20.85546875" style="73" customWidth="1"/>
    <col min="6924" max="6924" width="21.85546875" style="73" customWidth="1"/>
    <col min="6925" max="6925" width="21.140625" style="73" customWidth="1"/>
    <col min="6926" max="6926" width="19.7109375" style="73" customWidth="1"/>
    <col min="6927" max="6927" width="20.42578125" style="73" customWidth="1"/>
    <col min="6928" max="6928" width="19.28515625" style="73" customWidth="1"/>
    <col min="6929" max="6929" width="19" style="73" customWidth="1"/>
    <col min="6930" max="6930" width="19.5703125" style="73" customWidth="1"/>
    <col min="6931" max="6931" width="23.5703125" style="73" customWidth="1"/>
    <col min="6932" max="6932" width="24.7109375" style="73" customWidth="1"/>
    <col min="6933" max="7168" width="9.140625" style="73"/>
    <col min="7169" max="7169" width="20.140625" style="73" customWidth="1"/>
    <col min="7170" max="7170" width="7.7109375" style="73" customWidth="1"/>
    <col min="7171" max="7171" width="19.85546875" style="73" customWidth="1"/>
    <col min="7172" max="7172" width="27.5703125" style="73" customWidth="1"/>
    <col min="7173" max="7173" width="19.140625" style="73" customWidth="1"/>
    <col min="7174" max="7174" width="20.5703125" style="73" customWidth="1"/>
    <col min="7175" max="7175" width="24.28515625" style="73" bestFit="1" customWidth="1"/>
    <col min="7176" max="7176" width="17.140625" style="73" customWidth="1"/>
    <col min="7177" max="7177" width="18.42578125" style="73" customWidth="1"/>
    <col min="7178" max="7178" width="18.7109375" style="73" customWidth="1"/>
    <col min="7179" max="7179" width="20.85546875" style="73" customWidth="1"/>
    <col min="7180" max="7180" width="21.85546875" style="73" customWidth="1"/>
    <col min="7181" max="7181" width="21.140625" style="73" customWidth="1"/>
    <col min="7182" max="7182" width="19.7109375" style="73" customWidth="1"/>
    <col min="7183" max="7183" width="20.42578125" style="73" customWidth="1"/>
    <col min="7184" max="7184" width="19.28515625" style="73" customWidth="1"/>
    <col min="7185" max="7185" width="19" style="73" customWidth="1"/>
    <col min="7186" max="7186" width="19.5703125" style="73" customWidth="1"/>
    <col min="7187" max="7187" width="23.5703125" style="73" customWidth="1"/>
    <col min="7188" max="7188" width="24.7109375" style="73" customWidth="1"/>
    <col min="7189" max="7424" width="9.140625" style="73"/>
    <col min="7425" max="7425" width="20.140625" style="73" customWidth="1"/>
    <col min="7426" max="7426" width="7.7109375" style="73" customWidth="1"/>
    <col min="7427" max="7427" width="19.85546875" style="73" customWidth="1"/>
    <col min="7428" max="7428" width="27.5703125" style="73" customWidth="1"/>
    <col min="7429" max="7429" width="19.140625" style="73" customWidth="1"/>
    <col min="7430" max="7430" width="20.5703125" style="73" customWidth="1"/>
    <col min="7431" max="7431" width="24.28515625" style="73" bestFit="1" customWidth="1"/>
    <col min="7432" max="7432" width="17.140625" style="73" customWidth="1"/>
    <col min="7433" max="7433" width="18.42578125" style="73" customWidth="1"/>
    <col min="7434" max="7434" width="18.7109375" style="73" customWidth="1"/>
    <col min="7435" max="7435" width="20.85546875" style="73" customWidth="1"/>
    <col min="7436" max="7436" width="21.85546875" style="73" customWidth="1"/>
    <col min="7437" max="7437" width="21.140625" style="73" customWidth="1"/>
    <col min="7438" max="7438" width="19.7109375" style="73" customWidth="1"/>
    <col min="7439" max="7439" width="20.42578125" style="73" customWidth="1"/>
    <col min="7440" max="7440" width="19.28515625" style="73" customWidth="1"/>
    <col min="7441" max="7441" width="19" style="73" customWidth="1"/>
    <col min="7442" max="7442" width="19.5703125" style="73" customWidth="1"/>
    <col min="7443" max="7443" width="23.5703125" style="73" customWidth="1"/>
    <col min="7444" max="7444" width="24.7109375" style="73" customWidth="1"/>
    <col min="7445" max="7680" width="9.140625" style="73"/>
    <col min="7681" max="7681" width="20.140625" style="73" customWidth="1"/>
    <col min="7682" max="7682" width="7.7109375" style="73" customWidth="1"/>
    <col min="7683" max="7683" width="19.85546875" style="73" customWidth="1"/>
    <col min="7684" max="7684" width="27.5703125" style="73" customWidth="1"/>
    <col min="7685" max="7685" width="19.140625" style="73" customWidth="1"/>
    <col min="7686" max="7686" width="20.5703125" style="73" customWidth="1"/>
    <col min="7687" max="7687" width="24.28515625" style="73" bestFit="1" customWidth="1"/>
    <col min="7688" max="7688" width="17.140625" style="73" customWidth="1"/>
    <col min="7689" max="7689" width="18.42578125" style="73" customWidth="1"/>
    <col min="7690" max="7690" width="18.7109375" style="73" customWidth="1"/>
    <col min="7691" max="7691" width="20.85546875" style="73" customWidth="1"/>
    <col min="7692" max="7692" width="21.85546875" style="73" customWidth="1"/>
    <col min="7693" max="7693" width="21.140625" style="73" customWidth="1"/>
    <col min="7694" max="7694" width="19.7109375" style="73" customWidth="1"/>
    <col min="7695" max="7695" width="20.42578125" style="73" customWidth="1"/>
    <col min="7696" max="7696" width="19.28515625" style="73" customWidth="1"/>
    <col min="7697" max="7697" width="19" style="73" customWidth="1"/>
    <col min="7698" max="7698" width="19.5703125" style="73" customWidth="1"/>
    <col min="7699" max="7699" width="23.5703125" style="73" customWidth="1"/>
    <col min="7700" max="7700" width="24.7109375" style="73" customWidth="1"/>
    <col min="7701" max="7936" width="9.140625" style="73"/>
    <col min="7937" max="7937" width="20.140625" style="73" customWidth="1"/>
    <col min="7938" max="7938" width="7.7109375" style="73" customWidth="1"/>
    <col min="7939" max="7939" width="19.85546875" style="73" customWidth="1"/>
    <col min="7940" max="7940" width="27.5703125" style="73" customWidth="1"/>
    <col min="7941" max="7941" width="19.140625" style="73" customWidth="1"/>
    <col min="7942" max="7942" width="20.5703125" style="73" customWidth="1"/>
    <col min="7943" max="7943" width="24.28515625" style="73" bestFit="1" customWidth="1"/>
    <col min="7944" max="7944" width="17.140625" style="73" customWidth="1"/>
    <col min="7945" max="7945" width="18.42578125" style="73" customWidth="1"/>
    <col min="7946" max="7946" width="18.7109375" style="73" customWidth="1"/>
    <col min="7947" max="7947" width="20.85546875" style="73" customWidth="1"/>
    <col min="7948" max="7948" width="21.85546875" style="73" customWidth="1"/>
    <col min="7949" max="7949" width="21.140625" style="73" customWidth="1"/>
    <col min="7950" max="7950" width="19.7109375" style="73" customWidth="1"/>
    <col min="7951" max="7951" width="20.42578125" style="73" customWidth="1"/>
    <col min="7952" max="7952" width="19.28515625" style="73" customWidth="1"/>
    <col min="7953" max="7953" width="19" style="73" customWidth="1"/>
    <col min="7954" max="7954" width="19.5703125" style="73" customWidth="1"/>
    <col min="7955" max="7955" width="23.5703125" style="73" customWidth="1"/>
    <col min="7956" max="7956" width="24.7109375" style="73" customWidth="1"/>
    <col min="7957" max="8192" width="9.140625" style="73"/>
    <col min="8193" max="8193" width="20.140625" style="73" customWidth="1"/>
    <col min="8194" max="8194" width="7.7109375" style="73" customWidth="1"/>
    <col min="8195" max="8195" width="19.85546875" style="73" customWidth="1"/>
    <col min="8196" max="8196" width="27.5703125" style="73" customWidth="1"/>
    <col min="8197" max="8197" width="19.140625" style="73" customWidth="1"/>
    <col min="8198" max="8198" width="20.5703125" style="73" customWidth="1"/>
    <col min="8199" max="8199" width="24.28515625" style="73" bestFit="1" customWidth="1"/>
    <col min="8200" max="8200" width="17.140625" style="73" customWidth="1"/>
    <col min="8201" max="8201" width="18.42578125" style="73" customWidth="1"/>
    <col min="8202" max="8202" width="18.7109375" style="73" customWidth="1"/>
    <col min="8203" max="8203" width="20.85546875" style="73" customWidth="1"/>
    <col min="8204" max="8204" width="21.85546875" style="73" customWidth="1"/>
    <col min="8205" max="8205" width="21.140625" style="73" customWidth="1"/>
    <col min="8206" max="8206" width="19.7109375" style="73" customWidth="1"/>
    <col min="8207" max="8207" width="20.42578125" style="73" customWidth="1"/>
    <col min="8208" max="8208" width="19.28515625" style="73" customWidth="1"/>
    <col min="8209" max="8209" width="19" style="73" customWidth="1"/>
    <col min="8210" max="8210" width="19.5703125" style="73" customWidth="1"/>
    <col min="8211" max="8211" width="23.5703125" style="73" customWidth="1"/>
    <col min="8212" max="8212" width="24.7109375" style="73" customWidth="1"/>
    <col min="8213" max="8448" width="9.140625" style="73"/>
    <col min="8449" max="8449" width="20.140625" style="73" customWidth="1"/>
    <col min="8450" max="8450" width="7.7109375" style="73" customWidth="1"/>
    <col min="8451" max="8451" width="19.85546875" style="73" customWidth="1"/>
    <col min="8452" max="8452" width="27.5703125" style="73" customWidth="1"/>
    <col min="8453" max="8453" width="19.140625" style="73" customWidth="1"/>
    <col min="8454" max="8454" width="20.5703125" style="73" customWidth="1"/>
    <col min="8455" max="8455" width="24.28515625" style="73" bestFit="1" customWidth="1"/>
    <col min="8456" max="8456" width="17.140625" style="73" customWidth="1"/>
    <col min="8457" max="8457" width="18.42578125" style="73" customWidth="1"/>
    <col min="8458" max="8458" width="18.7109375" style="73" customWidth="1"/>
    <col min="8459" max="8459" width="20.85546875" style="73" customWidth="1"/>
    <col min="8460" max="8460" width="21.85546875" style="73" customWidth="1"/>
    <col min="8461" max="8461" width="21.140625" style="73" customWidth="1"/>
    <col min="8462" max="8462" width="19.7109375" style="73" customWidth="1"/>
    <col min="8463" max="8463" width="20.42578125" style="73" customWidth="1"/>
    <col min="8464" max="8464" width="19.28515625" style="73" customWidth="1"/>
    <col min="8465" max="8465" width="19" style="73" customWidth="1"/>
    <col min="8466" max="8466" width="19.5703125" style="73" customWidth="1"/>
    <col min="8467" max="8467" width="23.5703125" style="73" customWidth="1"/>
    <col min="8468" max="8468" width="24.7109375" style="73" customWidth="1"/>
    <col min="8469" max="8704" width="9.140625" style="73"/>
    <col min="8705" max="8705" width="20.140625" style="73" customWidth="1"/>
    <col min="8706" max="8706" width="7.7109375" style="73" customWidth="1"/>
    <col min="8707" max="8707" width="19.85546875" style="73" customWidth="1"/>
    <col min="8708" max="8708" width="27.5703125" style="73" customWidth="1"/>
    <col min="8709" max="8709" width="19.140625" style="73" customWidth="1"/>
    <col min="8710" max="8710" width="20.5703125" style="73" customWidth="1"/>
    <col min="8711" max="8711" width="24.28515625" style="73" bestFit="1" customWidth="1"/>
    <col min="8712" max="8712" width="17.140625" style="73" customWidth="1"/>
    <col min="8713" max="8713" width="18.42578125" style="73" customWidth="1"/>
    <col min="8714" max="8714" width="18.7109375" style="73" customWidth="1"/>
    <col min="8715" max="8715" width="20.85546875" style="73" customWidth="1"/>
    <col min="8716" max="8716" width="21.85546875" style="73" customWidth="1"/>
    <col min="8717" max="8717" width="21.140625" style="73" customWidth="1"/>
    <col min="8718" max="8718" width="19.7109375" style="73" customWidth="1"/>
    <col min="8719" max="8719" width="20.42578125" style="73" customWidth="1"/>
    <col min="8720" max="8720" width="19.28515625" style="73" customWidth="1"/>
    <col min="8721" max="8721" width="19" style="73" customWidth="1"/>
    <col min="8722" max="8722" width="19.5703125" style="73" customWidth="1"/>
    <col min="8723" max="8723" width="23.5703125" style="73" customWidth="1"/>
    <col min="8724" max="8724" width="24.7109375" style="73" customWidth="1"/>
    <col min="8725" max="8960" width="9.140625" style="73"/>
    <col min="8961" max="8961" width="20.140625" style="73" customWidth="1"/>
    <col min="8962" max="8962" width="7.7109375" style="73" customWidth="1"/>
    <col min="8963" max="8963" width="19.85546875" style="73" customWidth="1"/>
    <col min="8964" max="8964" width="27.5703125" style="73" customWidth="1"/>
    <col min="8965" max="8965" width="19.140625" style="73" customWidth="1"/>
    <col min="8966" max="8966" width="20.5703125" style="73" customWidth="1"/>
    <col min="8967" max="8967" width="24.28515625" style="73" bestFit="1" customWidth="1"/>
    <col min="8968" max="8968" width="17.140625" style="73" customWidth="1"/>
    <col min="8969" max="8969" width="18.42578125" style="73" customWidth="1"/>
    <col min="8970" max="8970" width="18.7109375" style="73" customWidth="1"/>
    <col min="8971" max="8971" width="20.85546875" style="73" customWidth="1"/>
    <col min="8972" max="8972" width="21.85546875" style="73" customWidth="1"/>
    <col min="8973" max="8973" width="21.140625" style="73" customWidth="1"/>
    <col min="8974" max="8974" width="19.7109375" style="73" customWidth="1"/>
    <col min="8975" max="8975" width="20.42578125" style="73" customWidth="1"/>
    <col min="8976" max="8976" width="19.28515625" style="73" customWidth="1"/>
    <col min="8977" max="8977" width="19" style="73" customWidth="1"/>
    <col min="8978" max="8978" width="19.5703125" style="73" customWidth="1"/>
    <col min="8979" max="8979" width="23.5703125" style="73" customWidth="1"/>
    <col min="8980" max="8980" width="24.7109375" style="73" customWidth="1"/>
    <col min="8981" max="9216" width="9.140625" style="73"/>
    <col min="9217" max="9217" width="20.140625" style="73" customWidth="1"/>
    <col min="9218" max="9218" width="7.7109375" style="73" customWidth="1"/>
    <col min="9219" max="9219" width="19.85546875" style="73" customWidth="1"/>
    <col min="9220" max="9220" width="27.5703125" style="73" customWidth="1"/>
    <col min="9221" max="9221" width="19.140625" style="73" customWidth="1"/>
    <col min="9222" max="9222" width="20.5703125" style="73" customWidth="1"/>
    <col min="9223" max="9223" width="24.28515625" style="73" bestFit="1" customWidth="1"/>
    <col min="9224" max="9224" width="17.140625" style="73" customWidth="1"/>
    <col min="9225" max="9225" width="18.42578125" style="73" customWidth="1"/>
    <col min="9226" max="9226" width="18.7109375" style="73" customWidth="1"/>
    <col min="9227" max="9227" width="20.85546875" style="73" customWidth="1"/>
    <col min="9228" max="9228" width="21.85546875" style="73" customWidth="1"/>
    <col min="9229" max="9229" width="21.140625" style="73" customWidth="1"/>
    <col min="9230" max="9230" width="19.7109375" style="73" customWidth="1"/>
    <col min="9231" max="9231" width="20.42578125" style="73" customWidth="1"/>
    <col min="9232" max="9232" width="19.28515625" style="73" customWidth="1"/>
    <col min="9233" max="9233" width="19" style="73" customWidth="1"/>
    <col min="9234" max="9234" width="19.5703125" style="73" customWidth="1"/>
    <col min="9235" max="9235" width="23.5703125" style="73" customWidth="1"/>
    <col min="9236" max="9236" width="24.7109375" style="73" customWidth="1"/>
    <col min="9237" max="9472" width="9.140625" style="73"/>
    <col min="9473" max="9473" width="20.140625" style="73" customWidth="1"/>
    <col min="9474" max="9474" width="7.7109375" style="73" customWidth="1"/>
    <col min="9475" max="9475" width="19.85546875" style="73" customWidth="1"/>
    <col min="9476" max="9476" width="27.5703125" style="73" customWidth="1"/>
    <col min="9477" max="9477" width="19.140625" style="73" customWidth="1"/>
    <col min="9478" max="9478" width="20.5703125" style="73" customWidth="1"/>
    <col min="9479" max="9479" width="24.28515625" style="73" bestFit="1" customWidth="1"/>
    <col min="9480" max="9480" width="17.140625" style="73" customWidth="1"/>
    <col min="9481" max="9481" width="18.42578125" style="73" customWidth="1"/>
    <col min="9482" max="9482" width="18.7109375" style="73" customWidth="1"/>
    <col min="9483" max="9483" width="20.85546875" style="73" customWidth="1"/>
    <col min="9484" max="9484" width="21.85546875" style="73" customWidth="1"/>
    <col min="9485" max="9485" width="21.140625" style="73" customWidth="1"/>
    <col min="9486" max="9486" width="19.7109375" style="73" customWidth="1"/>
    <col min="9487" max="9487" width="20.42578125" style="73" customWidth="1"/>
    <col min="9488" max="9488" width="19.28515625" style="73" customWidth="1"/>
    <col min="9489" max="9489" width="19" style="73" customWidth="1"/>
    <col min="9490" max="9490" width="19.5703125" style="73" customWidth="1"/>
    <col min="9491" max="9491" width="23.5703125" style="73" customWidth="1"/>
    <col min="9492" max="9492" width="24.7109375" style="73" customWidth="1"/>
    <col min="9493" max="9728" width="9.140625" style="73"/>
    <col min="9729" max="9729" width="20.140625" style="73" customWidth="1"/>
    <col min="9730" max="9730" width="7.7109375" style="73" customWidth="1"/>
    <col min="9731" max="9731" width="19.85546875" style="73" customWidth="1"/>
    <col min="9732" max="9732" width="27.5703125" style="73" customWidth="1"/>
    <col min="9733" max="9733" width="19.140625" style="73" customWidth="1"/>
    <col min="9734" max="9734" width="20.5703125" style="73" customWidth="1"/>
    <col min="9735" max="9735" width="24.28515625" style="73" bestFit="1" customWidth="1"/>
    <col min="9736" max="9736" width="17.140625" style="73" customWidth="1"/>
    <col min="9737" max="9737" width="18.42578125" style="73" customWidth="1"/>
    <col min="9738" max="9738" width="18.7109375" style="73" customWidth="1"/>
    <col min="9739" max="9739" width="20.85546875" style="73" customWidth="1"/>
    <col min="9740" max="9740" width="21.85546875" style="73" customWidth="1"/>
    <col min="9741" max="9741" width="21.140625" style="73" customWidth="1"/>
    <col min="9742" max="9742" width="19.7109375" style="73" customWidth="1"/>
    <col min="9743" max="9743" width="20.42578125" style="73" customWidth="1"/>
    <col min="9744" max="9744" width="19.28515625" style="73" customWidth="1"/>
    <col min="9745" max="9745" width="19" style="73" customWidth="1"/>
    <col min="9746" max="9746" width="19.5703125" style="73" customWidth="1"/>
    <col min="9747" max="9747" width="23.5703125" style="73" customWidth="1"/>
    <col min="9748" max="9748" width="24.7109375" style="73" customWidth="1"/>
    <col min="9749" max="9984" width="9.140625" style="73"/>
    <col min="9985" max="9985" width="20.140625" style="73" customWidth="1"/>
    <col min="9986" max="9986" width="7.7109375" style="73" customWidth="1"/>
    <col min="9987" max="9987" width="19.85546875" style="73" customWidth="1"/>
    <col min="9988" max="9988" width="27.5703125" style="73" customWidth="1"/>
    <col min="9989" max="9989" width="19.140625" style="73" customWidth="1"/>
    <col min="9990" max="9990" width="20.5703125" style="73" customWidth="1"/>
    <col min="9991" max="9991" width="24.28515625" style="73" bestFit="1" customWidth="1"/>
    <col min="9992" max="9992" width="17.140625" style="73" customWidth="1"/>
    <col min="9993" max="9993" width="18.42578125" style="73" customWidth="1"/>
    <col min="9994" max="9994" width="18.7109375" style="73" customWidth="1"/>
    <col min="9995" max="9995" width="20.85546875" style="73" customWidth="1"/>
    <col min="9996" max="9996" width="21.85546875" style="73" customWidth="1"/>
    <col min="9997" max="9997" width="21.140625" style="73" customWidth="1"/>
    <col min="9998" max="9998" width="19.7109375" style="73" customWidth="1"/>
    <col min="9999" max="9999" width="20.42578125" style="73" customWidth="1"/>
    <col min="10000" max="10000" width="19.28515625" style="73" customWidth="1"/>
    <col min="10001" max="10001" width="19" style="73" customWidth="1"/>
    <col min="10002" max="10002" width="19.5703125" style="73" customWidth="1"/>
    <col min="10003" max="10003" width="23.5703125" style="73" customWidth="1"/>
    <col min="10004" max="10004" width="24.7109375" style="73" customWidth="1"/>
    <col min="10005" max="10240" width="9.140625" style="73"/>
    <col min="10241" max="10241" width="20.140625" style="73" customWidth="1"/>
    <col min="10242" max="10242" width="7.7109375" style="73" customWidth="1"/>
    <col min="10243" max="10243" width="19.85546875" style="73" customWidth="1"/>
    <col min="10244" max="10244" width="27.5703125" style="73" customWidth="1"/>
    <col min="10245" max="10245" width="19.140625" style="73" customWidth="1"/>
    <col min="10246" max="10246" width="20.5703125" style="73" customWidth="1"/>
    <col min="10247" max="10247" width="24.28515625" style="73" bestFit="1" customWidth="1"/>
    <col min="10248" max="10248" width="17.140625" style="73" customWidth="1"/>
    <col min="10249" max="10249" width="18.42578125" style="73" customWidth="1"/>
    <col min="10250" max="10250" width="18.7109375" style="73" customWidth="1"/>
    <col min="10251" max="10251" width="20.85546875" style="73" customWidth="1"/>
    <col min="10252" max="10252" width="21.85546875" style="73" customWidth="1"/>
    <col min="10253" max="10253" width="21.140625" style="73" customWidth="1"/>
    <col min="10254" max="10254" width="19.7109375" style="73" customWidth="1"/>
    <col min="10255" max="10255" width="20.42578125" style="73" customWidth="1"/>
    <col min="10256" max="10256" width="19.28515625" style="73" customWidth="1"/>
    <col min="10257" max="10257" width="19" style="73" customWidth="1"/>
    <col min="10258" max="10258" width="19.5703125" style="73" customWidth="1"/>
    <col min="10259" max="10259" width="23.5703125" style="73" customWidth="1"/>
    <col min="10260" max="10260" width="24.7109375" style="73" customWidth="1"/>
    <col min="10261" max="10496" width="9.140625" style="73"/>
    <col min="10497" max="10497" width="20.140625" style="73" customWidth="1"/>
    <col min="10498" max="10498" width="7.7109375" style="73" customWidth="1"/>
    <col min="10499" max="10499" width="19.85546875" style="73" customWidth="1"/>
    <col min="10500" max="10500" width="27.5703125" style="73" customWidth="1"/>
    <col min="10501" max="10501" width="19.140625" style="73" customWidth="1"/>
    <col min="10502" max="10502" width="20.5703125" style="73" customWidth="1"/>
    <col min="10503" max="10503" width="24.28515625" style="73" bestFit="1" customWidth="1"/>
    <col min="10504" max="10504" width="17.140625" style="73" customWidth="1"/>
    <col min="10505" max="10505" width="18.42578125" style="73" customWidth="1"/>
    <col min="10506" max="10506" width="18.7109375" style="73" customWidth="1"/>
    <col min="10507" max="10507" width="20.85546875" style="73" customWidth="1"/>
    <col min="10508" max="10508" width="21.85546875" style="73" customWidth="1"/>
    <col min="10509" max="10509" width="21.140625" style="73" customWidth="1"/>
    <col min="10510" max="10510" width="19.7109375" style="73" customWidth="1"/>
    <col min="10511" max="10511" width="20.42578125" style="73" customWidth="1"/>
    <col min="10512" max="10512" width="19.28515625" style="73" customWidth="1"/>
    <col min="10513" max="10513" width="19" style="73" customWidth="1"/>
    <col min="10514" max="10514" width="19.5703125" style="73" customWidth="1"/>
    <col min="10515" max="10515" width="23.5703125" style="73" customWidth="1"/>
    <col min="10516" max="10516" width="24.7109375" style="73" customWidth="1"/>
    <col min="10517" max="10752" width="9.140625" style="73"/>
    <col min="10753" max="10753" width="20.140625" style="73" customWidth="1"/>
    <col min="10754" max="10754" width="7.7109375" style="73" customWidth="1"/>
    <col min="10755" max="10755" width="19.85546875" style="73" customWidth="1"/>
    <col min="10756" max="10756" width="27.5703125" style="73" customWidth="1"/>
    <col min="10757" max="10757" width="19.140625" style="73" customWidth="1"/>
    <col min="10758" max="10758" width="20.5703125" style="73" customWidth="1"/>
    <col min="10759" max="10759" width="24.28515625" style="73" bestFit="1" customWidth="1"/>
    <col min="10760" max="10760" width="17.140625" style="73" customWidth="1"/>
    <col min="10761" max="10761" width="18.42578125" style="73" customWidth="1"/>
    <col min="10762" max="10762" width="18.7109375" style="73" customWidth="1"/>
    <col min="10763" max="10763" width="20.85546875" style="73" customWidth="1"/>
    <col min="10764" max="10764" width="21.85546875" style="73" customWidth="1"/>
    <col min="10765" max="10765" width="21.140625" style="73" customWidth="1"/>
    <col min="10766" max="10766" width="19.7109375" style="73" customWidth="1"/>
    <col min="10767" max="10767" width="20.42578125" style="73" customWidth="1"/>
    <col min="10768" max="10768" width="19.28515625" style="73" customWidth="1"/>
    <col min="10769" max="10769" width="19" style="73" customWidth="1"/>
    <col min="10770" max="10770" width="19.5703125" style="73" customWidth="1"/>
    <col min="10771" max="10771" width="23.5703125" style="73" customWidth="1"/>
    <col min="10772" max="10772" width="24.7109375" style="73" customWidth="1"/>
    <col min="10773" max="11008" width="9.140625" style="73"/>
    <col min="11009" max="11009" width="20.140625" style="73" customWidth="1"/>
    <col min="11010" max="11010" width="7.7109375" style="73" customWidth="1"/>
    <col min="11011" max="11011" width="19.85546875" style="73" customWidth="1"/>
    <col min="11012" max="11012" width="27.5703125" style="73" customWidth="1"/>
    <col min="11013" max="11013" width="19.140625" style="73" customWidth="1"/>
    <col min="11014" max="11014" width="20.5703125" style="73" customWidth="1"/>
    <col min="11015" max="11015" width="24.28515625" style="73" bestFit="1" customWidth="1"/>
    <col min="11016" max="11016" width="17.140625" style="73" customWidth="1"/>
    <col min="11017" max="11017" width="18.42578125" style="73" customWidth="1"/>
    <col min="11018" max="11018" width="18.7109375" style="73" customWidth="1"/>
    <col min="11019" max="11019" width="20.85546875" style="73" customWidth="1"/>
    <col min="11020" max="11020" width="21.85546875" style="73" customWidth="1"/>
    <col min="11021" max="11021" width="21.140625" style="73" customWidth="1"/>
    <col min="11022" max="11022" width="19.7109375" style="73" customWidth="1"/>
    <col min="11023" max="11023" width="20.42578125" style="73" customWidth="1"/>
    <col min="11024" max="11024" width="19.28515625" style="73" customWidth="1"/>
    <col min="11025" max="11025" width="19" style="73" customWidth="1"/>
    <col min="11026" max="11026" width="19.5703125" style="73" customWidth="1"/>
    <col min="11027" max="11027" width="23.5703125" style="73" customWidth="1"/>
    <col min="11028" max="11028" width="24.7109375" style="73" customWidth="1"/>
    <col min="11029" max="11264" width="9.140625" style="73"/>
    <col min="11265" max="11265" width="20.140625" style="73" customWidth="1"/>
    <col min="11266" max="11266" width="7.7109375" style="73" customWidth="1"/>
    <col min="11267" max="11267" width="19.85546875" style="73" customWidth="1"/>
    <col min="11268" max="11268" width="27.5703125" style="73" customWidth="1"/>
    <col min="11269" max="11269" width="19.140625" style="73" customWidth="1"/>
    <col min="11270" max="11270" width="20.5703125" style="73" customWidth="1"/>
    <col min="11271" max="11271" width="24.28515625" style="73" bestFit="1" customWidth="1"/>
    <col min="11272" max="11272" width="17.140625" style="73" customWidth="1"/>
    <col min="11273" max="11273" width="18.42578125" style="73" customWidth="1"/>
    <col min="11274" max="11274" width="18.7109375" style="73" customWidth="1"/>
    <col min="11275" max="11275" width="20.85546875" style="73" customWidth="1"/>
    <col min="11276" max="11276" width="21.85546875" style="73" customWidth="1"/>
    <col min="11277" max="11277" width="21.140625" style="73" customWidth="1"/>
    <col min="11278" max="11278" width="19.7109375" style="73" customWidth="1"/>
    <col min="11279" max="11279" width="20.42578125" style="73" customWidth="1"/>
    <col min="11280" max="11280" width="19.28515625" style="73" customWidth="1"/>
    <col min="11281" max="11281" width="19" style="73" customWidth="1"/>
    <col min="11282" max="11282" width="19.5703125" style="73" customWidth="1"/>
    <col min="11283" max="11283" width="23.5703125" style="73" customWidth="1"/>
    <col min="11284" max="11284" width="24.7109375" style="73" customWidth="1"/>
    <col min="11285" max="11520" width="9.140625" style="73"/>
    <col min="11521" max="11521" width="20.140625" style="73" customWidth="1"/>
    <col min="11522" max="11522" width="7.7109375" style="73" customWidth="1"/>
    <col min="11523" max="11523" width="19.85546875" style="73" customWidth="1"/>
    <col min="11524" max="11524" width="27.5703125" style="73" customWidth="1"/>
    <col min="11525" max="11525" width="19.140625" style="73" customWidth="1"/>
    <col min="11526" max="11526" width="20.5703125" style="73" customWidth="1"/>
    <col min="11527" max="11527" width="24.28515625" style="73" bestFit="1" customWidth="1"/>
    <col min="11528" max="11528" width="17.140625" style="73" customWidth="1"/>
    <col min="11529" max="11529" width="18.42578125" style="73" customWidth="1"/>
    <col min="11530" max="11530" width="18.7109375" style="73" customWidth="1"/>
    <col min="11531" max="11531" width="20.85546875" style="73" customWidth="1"/>
    <col min="11532" max="11532" width="21.85546875" style="73" customWidth="1"/>
    <col min="11533" max="11533" width="21.140625" style="73" customWidth="1"/>
    <col min="11534" max="11534" width="19.7109375" style="73" customWidth="1"/>
    <col min="11535" max="11535" width="20.42578125" style="73" customWidth="1"/>
    <col min="11536" max="11536" width="19.28515625" style="73" customWidth="1"/>
    <col min="11537" max="11537" width="19" style="73" customWidth="1"/>
    <col min="11538" max="11538" width="19.5703125" style="73" customWidth="1"/>
    <col min="11539" max="11539" width="23.5703125" style="73" customWidth="1"/>
    <col min="11540" max="11540" width="24.7109375" style="73" customWidth="1"/>
    <col min="11541" max="11776" width="9.140625" style="73"/>
    <col min="11777" max="11777" width="20.140625" style="73" customWidth="1"/>
    <col min="11778" max="11778" width="7.7109375" style="73" customWidth="1"/>
    <col min="11779" max="11779" width="19.85546875" style="73" customWidth="1"/>
    <col min="11780" max="11780" width="27.5703125" style="73" customWidth="1"/>
    <col min="11781" max="11781" width="19.140625" style="73" customWidth="1"/>
    <col min="11782" max="11782" width="20.5703125" style="73" customWidth="1"/>
    <col min="11783" max="11783" width="24.28515625" style="73" bestFit="1" customWidth="1"/>
    <col min="11784" max="11784" width="17.140625" style="73" customWidth="1"/>
    <col min="11785" max="11785" width="18.42578125" style="73" customWidth="1"/>
    <col min="11786" max="11786" width="18.7109375" style="73" customWidth="1"/>
    <col min="11787" max="11787" width="20.85546875" style="73" customWidth="1"/>
    <col min="11788" max="11788" width="21.85546875" style="73" customWidth="1"/>
    <col min="11789" max="11789" width="21.140625" style="73" customWidth="1"/>
    <col min="11790" max="11790" width="19.7109375" style="73" customWidth="1"/>
    <col min="11791" max="11791" width="20.42578125" style="73" customWidth="1"/>
    <col min="11792" max="11792" width="19.28515625" style="73" customWidth="1"/>
    <col min="11793" max="11793" width="19" style="73" customWidth="1"/>
    <col min="11794" max="11794" width="19.5703125" style="73" customWidth="1"/>
    <col min="11795" max="11795" width="23.5703125" style="73" customWidth="1"/>
    <col min="11796" max="11796" width="24.7109375" style="73" customWidth="1"/>
    <col min="11797" max="12032" width="9.140625" style="73"/>
    <col min="12033" max="12033" width="20.140625" style="73" customWidth="1"/>
    <col min="12034" max="12034" width="7.7109375" style="73" customWidth="1"/>
    <col min="12035" max="12035" width="19.85546875" style="73" customWidth="1"/>
    <col min="12036" max="12036" width="27.5703125" style="73" customWidth="1"/>
    <col min="12037" max="12037" width="19.140625" style="73" customWidth="1"/>
    <col min="12038" max="12038" width="20.5703125" style="73" customWidth="1"/>
    <col min="12039" max="12039" width="24.28515625" style="73" bestFit="1" customWidth="1"/>
    <col min="12040" max="12040" width="17.140625" style="73" customWidth="1"/>
    <col min="12041" max="12041" width="18.42578125" style="73" customWidth="1"/>
    <col min="12042" max="12042" width="18.7109375" style="73" customWidth="1"/>
    <col min="12043" max="12043" width="20.85546875" style="73" customWidth="1"/>
    <col min="12044" max="12044" width="21.85546875" style="73" customWidth="1"/>
    <col min="12045" max="12045" width="21.140625" style="73" customWidth="1"/>
    <col min="12046" max="12046" width="19.7109375" style="73" customWidth="1"/>
    <col min="12047" max="12047" width="20.42578125" style="73" customWidth="1"/>
    <col min="12048" max="12048" width="19.28515625" style="73" customWidth="1"/>
    <col min="12049" max="12049" width="19" style="73" customWidth="1"/>
    <col min="12050" max="12050" width="19.5703125" style="73" customWidth="1"/>
    <col min="12051" max="12051" width="23.5703125" style="73" customWidth="1"/>
    <col min="12052" max="12052" width="24.7109375" style="73" customWidth="1"/>
    <col min="12053" max="12288" width="9.140625" style="73"/>
    <col min="12289" max="12289" width="20.140625" style="73" customWidth="1"/>
    <col min="12290" max="12290" width="7.7109375" style="73" customWidth="1"/>
    <col min="12291" max="12291" width="19.85546875" style="73" customWidth="1"/>
    <col min="12292" max="12292" width="27.5703125" style="73" customWidth="1"/>
    <col min="12293" max="12293" width="19.140625" style="73" customWidth="1"/>
    <col min="12294" max="12294" width="20.5703125" style="73" customWidth="1"/>
    <col min="12295" max="12295" width="24.28515625" style="73" bestFit="1" customWidth="1"/>
    <col min="12296" max="12296" width="17.140625" style="73" customWidth="1"/>
    <col min="12297" max="12297" width="18.42578125" style="73" customWidth="1"/>
    <col min="12298" max="12298" width="18.7109375" style="73" customWidth="1"/>
    <col min="12299" max="12299" width="20.85546875" style="73" customWidth="1"/>
    <col min="12300" max="12300" width="21.85546875" style="73" customWidth="1"/>
    <col min="12301" max="12301" width="21.140625" style="73" customWidth="1"/>
    <col min="12302" max="12302" width="19.7109375" style="73" customWidth="1"/>
    <col min="12303" max="12303" width="20.42578125" style="73" customWidth="1"/>
    <col min="12304" max="12304" width="19.28515625" style="73" customWidth="1"/>
    <col min="12305" max="12305" width="19" style="73" customWidth="1"/>
    <col min="12306" max="12306" width="19.5703125" style="73" customWidth="1"/>
    <col min="12307" max="12307" width="23.5703125" style="73" customWidth="1"/>
    <col min="12308" max="12308" width="24.7109375" style="73" customWidth="1"/>
    <col min="12309" max="12544" width="9.140625" style="73"/>
    <col min="12545" max="12545" width="20.140625" style="73" customWidth="1"/>
    <col min="12546" max="12546" width="7.7109375" style="73" customWidth="1"/>
    <col min="12547" max="12547" width="19.85546875" style="73" customWidth="1"/>
    <col min="12548" max="12548" width="27.5703125" style="73" customWidth="1"/>
    <col min="12549" max="12549" width="19.140625" style="73" customWidth="1"/>
    <col min="12550" max="12550" width="20.5703125" style="73" customWidth="1"/>
    <col min="12551" max="12551" width="24.28515625" style="73" bestFit="1" customWidth="1"/>
    <col min="12552" max="12552" width="17.140625" style="73" customWidth="1"/>
    <col min="12553" max="12553" width="18.42578125" style="73" customWidth="1"/>
    <col min="12554" max="12554" width="18.7109375" style="73" customWidth="1"/>
    <col min="12555" max="12555" width="20.85546875" style="73" customWidth="1"/>
    <col min="12556" max="12556" width="21.85546875" style="73" customWidth="1"/>
    <col min="12557" max="12557" width="21.140625" style="73" customWidth="1"/>
    <col min="12558" max="12558" width="19.7109375" style="73" customWidth="1"/>
    <col min="12559" max="12559" width="20.42578125" style="73" customWidth="1"/>
    <col min="12560" max="12560" width="19.28515625" style="73" customWidth="1"/>
    <col min="12561" max="12561" width="19" style="73" customWidth="1"/>
    <col min="12562" max="12562" width="19.5703125" style="73" customWidth="1"/>
    <col min="12563" max="12563" width="23.5703125" style="73" customWidth="1"/>
    <col min="12564" max="12564" width="24.7109375" style="73" customWidth="1"/>
    <col min="12565" max="12800" width="9.140625" style="73"/>
    <col min="12801" max="12801" width="20.140625" style="73" customWidth="1"/>
    <col min="12802" max="12802" width="7.7109375" style="73" customWidth="1"/>
    <col min="12803" max="12803" width="19.85546875" style="73" customWidth="1"/>
    <col min="12804" max="12804" width="27.5703125" style="73" customWidth="1"/>
    <col min="12805" max="12805" width="19.140625" style="73" customWidth="1"/>
    <col min="12806" max="12806" width="20.5703125" style="73" customWidth="1"/>
    <col min="12807" max="12807" width="24.28515625" style="73" bestFit="1" customWidth="1"/>
    <col min="12808" max="12808" width="17.140625" style="73" customWidth="1"/>
    <col min="12809" max="12809" width="18.42578125" style="73" customWidth="1"/>
    <col min="12810" max="12810" width="18.7109375" style="73" customWidth="1"/>
    <col min="12811" max="12811" width="20.85546875" style="73" customWidth="1"/>
    <col min="12812" max="12812" width="21.85546875" style="73" customWidth="1"/>
    <col min="12813" max="12813" width="21.140625" style="73" customWidth="1"/>
    <col min="12814" max="12814" width="19.7109375" style="73" customWidth="1"/>
    <col min="12815" max="12815" width="20.42578125" style="73" customWidth="1"/>
    <col min="12816" max="12816" width="19.28515625" style="73" customWidth="1"/>
    <col min="12817" max="12817" width="19" style="73" customWidth="1"/>
    <col min="12818" max="12818" width="19.5703125" style="73" customWidth="1"/>
    <col min="12819" max="12819" width="23.5703125" style="73" customWidth="1"/>
    <col min="12820" max="12820" width="24.7109375" style="73" customWidth="1"/>
    <col min="12821" max="13056" width="9.140625" style="73"/>
    <col min="13057" max="13057" width="20.140625" style="73" customWidth="1"/>
    <col min="13058" max="13058" width="7.7109375" style="73" customWidth="1"/>
    <col min="13059" max="13059" width="19.85546875" style="73" customWidth="1"/>
    <col min="13060" max="13060" width="27.5703125" style="73" customWidth="1"/>
    <col min="13061" max="13061" width="19.140625" style="73" customWidth="1"/>
    <col min="13062" max="13062" width="20.5703125" style="73" customWidth="1"/>
    <col min="13063" max="13063" width="24.28515625" style="73" bestFit="1" customWidth="1"/>
    <col min="13064" max="13064" width="17.140625" style="73" customWidth="1"/>
    <col min="13065" max="13065" width="18.42578125" style="73" customWidth="1"/>
    <col min="13066" max="13066" width="18.7109375" style="73" customWidth="1"/>
    <col min="13067" max="13067" width="20.85546875" style="73" customWidth="1"/>
    <col min="13068" max="13068" width="21.85546875" style="73" customWidth="1"/>
    <col min="13069" max="13069" width="21.140625" style="73" customWidth="1"/>
    <col min="13070" max="13070" width="19.7109375" style="73" customWidth="1"/>
    <col min="13071" max="13071" width="20.42578125" style="73" customWidth="1"/>
    <col min="13072" max="13072" width="19.28515625" style="73" customWidth="1"/>
    <col min="13073" max="13073" width="19" style="73" customWidth="1"/>
    <col min="13074" max="13074" width="19.5703125" style="73" customWidth="1"/>
    <col min="13075" max="13075" width="23.5703125" style="73" customWidth="1"/>
    <col min="13076" max="13076" width="24.7109375" style="73" customWidth="1"/>
    <col min="13077" max="13312" width="9.140625" style="73"/>
    <col min="13313" max="13313" width="20.140625" style="73" customWidth="1"/>
    <col min="13314" max="13314" width="7.7109375" style="73" customWidth="1"/>
    <col min="13315" max="13315" width="19.85546875" style="73" customWidth="1"/>
    <col min="13316" max="13316" width="27.5703125" style="73" customWidth="1"/>
    <col min="13317" max="13317" width="19.140625" style="73" customWidth="1"/>
    <col min="13318" max="13318" width="20.5703125" style="73" customWidth="1"/>
    <col min="13319" max="13319" width="24.28515625" style="73" bestFit="1" customWidth="1"/>
    <col min="13320" max="13320" width="17.140625" style="73" customWidth="1"/>
    <col min="13321" max="13321" width="18.42578125" style="73" customWidth="1"/>
    <col min="13322" max="13322" width="18.7109375" style="73" customWidth="1"/>
    <col min="13323" max="13323" width="20.85546875" style="73" customWidth="1"/>
    <col min="13324" max="13324" width="21.85546875" style="73" customWidth="1"/>
    <col min="13325" max="13325" width="21.140625" style="73" customWidth="1"/>
    <col min="13326" max="13326" width="19.7109375" style="73" customWidth="1"/>
    <col min="13327" max="13327" width="20.42578125" style="73" customWidth="1"/>
    <col min="13328" max="13328" width="19.28515625" style="73" customWidth="1"/>
    <col min="13329" max="13329" width="19" style="73" customWidth="1"/>
    <col min="13330" max="13330" width="19.5703125" style="73" customWidth="1"/>
    <col min="13331" max="13331" width="23.5703125" style="73" customWidth="1"/>
    <col min="13332" max="13332" width="24.7109375" style="73" customWidth="1"/>
    <col min="13333" max="13568" width="9.140625" style="73"/>
    <col min="13569" max="13569" width="20.140625" style="73" customWidth="1"/>
    <col min="13570" max="13570" width="7.7109375" style="73" customWidth="1"/>
    <col min="13571" max="13571" width="19.85546875" style="73" customWidth="1"/>
    <col min="13572" max="13572" width="27.5703125" style="73" customWidth="1"/>
    <col min="13573" max="13573" width="19.140625" style="73" customWidth="1"/>
    <col min="13574" max="13574" width="20.5703125" style="73" customWidth="1"/>
    <col min="13575" max="13575" width="24.28515625" style="73" bestFit="1" customWidth="1"/>
    <col min="13576" max="13576" width="17.140625" style="73" customWidth="1"/>
    <col min="13577" max="13577" width="18.42578125" style="73" customWidth="1"/>
    <col min="13578" max="13578" width="18.7109375" style="73" customWidth="1"/>
    <col min="13579" max="13579" width="20.85546875" style="73" customWidth="1"/>
    <col min="13580" max="13580" width="21.85546875" style="73" customWidth="1"/>
    <col min="13581" max="13581" width="21.140625" style="73" customWidth="1"/>
    <col min="13582" max="13582" width="19.7109375" style="73" customWidth="1"/>
    <col min="13583" max="13583" width="20.42578125" style="73" customWidth="1"/>
    <col min="13584" max="13584" width="19.28515625" style="73" customWidth="1"/>
    <col min="13585" max="13585" width="19" style="73" customWidth="1"/>
    <col min="13586" max="13586" width="19.5703125" style="73" customWidth="1"/>
    <col min="13587" max="13587" width="23.5703125" style="73" customWidth="1"/>
    <col min="13588" max="13588" width="24.7109375" style="73" customWidth="1"/>
    <col min="13589" max="13824" width="9.140625" style="73"/>
    <col min="13825" max="13825" width="20.140625" style="73" customWidth="1"/>
    <col min="13826" max="13826" width="7.7109375" style="73" customWidth="1"/>
    <col min="13827" max="13827" width="19.85546875" style="73" customWidth="1"/>
    <col min="13828" max="13828" width="27.5703125" style="73" customWidth="1"/>
    <col min="13829" max="13829" width="19.140625" style="73" customWidth="1"/>
    <col min="13830" max="13830" width="20.5703125" style="73" customWidth="1"/>
    <col min="13831" max="13831" width="24.28515625" style="73" bestFit="1" customWidth="1"/>
    <col min="13832" max="13832" width="17.140625" style="73" customWidth="1"/>
    <col min="13833" max="13833" width="18.42578125" style="73" customWidth="1"/>
    <col min="13834" max="13834" width="18.7109375" style="73" customWidth="1"/>
    <col min="13835" max="13835" width="20.85546875" style="73" customWidth="1"/>
    <col min="13836" max="13836" width="21.85546875" style="73" customWidth="1"/>
    <col min="13837" max="13837" width="21.140625" style="73" customWidth="1"/>
    <col min="13838" max="13838" width="19.7109375" style="73" customWidth="1"/>
    <col min="13839" max="13839" width="20.42578125" style="73" customWidth="1"/>
    <col min="13840" max="13840" width="19.28515625" style="73" customWidth="1"/>
    <col min="13841" max="13841" width="19" style="73" customWidth="1"/>
    <col min="13842" max="13842" width="19.5703125" style="73" customWidth="1"/>
    <col min="13843" max="13843" width="23.5703125" style="73" customWidth="1"/>
    <col min="13844" max="13844" width="24.7109375" style="73" customWidth="1"/>
    <col min="13845" max="14080" width="9.140625" style="73"/>
    <col min="14081" max="14081" width="20.140625" style="73" customWidth="1"/>
    <col min="14082" max="14082" width="7.7109375" style="73" customWidth="1"/>
    <col min="14083" max="14083" width="19.85546875" style="73" customWidth="1"/>
    <col min="14084" max="14084" width="27.5703125" style="73" customWidth="1"/>
    <col min="14085" max="14085" width="19.140625" style="73" customWidth="1"/>
    <col min="14086" max="14086" width="20.5703125" style="73" customWidth="1"/>
    <col min="14087" max="14087" width="24.28515625" style="73" bestFit="1" customWidth="1"/>
    <col min="14088" max="14088" width="17.140625" style="73" customWidth="1"/>
    <col min="14089" max="14089" width="18.42578125" style="73" customWidth="1"/>
    <col min="14090" max="14090" width="18.7109375" style="73" customWidth="1"/>
    <col min="14091" max="14091" width="20.85546875" style="73" customWidth="1"/>
    <col min="14092" max="14092" width="21.85546875" style="73" customWidth="1"/>
    <col min="14093" max="14093" width="21.140625" style="73" customWidth="1"/>
    <col min="14094" max="14094" width="19.7109375" style="73" customWidth="1"/>
    <col min="14095" max="14095" width="20.42578125" style="73" customWidth="1"/>
    <col min="14096" max="14096" width="19.28515625" style="73" customWidth="1"/>
    <col min="14097" max="14097" width="19" style="73" customWidth="1"/>
    <col min="14098" max="14098" width="19.5703125" style="73" customWidth="1"/>
    <col min="14099" max="14099" width="23.5703125" style="73" customWidth="1"/>
    <col min="14100" max="14100" width="24.7109375" style="73" customWidth="1"/>
    <col min="14101" max="14336" width="9.140625" style="73"/>
    <col min="14337" max="14337" width="20.140625" style="73" customWidth="1"/>
    <col min="14338" max="14338" width="7.7109375" style="73" customWidth="1"/>
    <col min="14339" max="14339" width="19.85546875" style="73" customWidth="1"/>
    <col min="14340" max="14340" width="27.5703125" style="73" customWidth="1"/>
    <col min="14341" max="14341" width="19.140625" style="73" customWidth="1"/>
    <col min="14342" max="14342" width="20.5703125" style="73" customWidth="1"/>
    <col min="14343" max="14343" width="24.28515625" style="73" bestFit="1" customWidth="1"/>
    <col min="14344" max="14344" width="17.140625" style="73" customWidth="1"/>
    <col min="14345" max="14345" width="18.42578125" style="73" customWidth="1"/>
    <col min="14346" max="14346" width="18.7109375" style="73" customWidth="1"/>
    <col min="14347" max="14347" width="20.85546875" style="73" customWidth="1"/>
    <col min="14348" max="14348" width="21.85546875" style="73" customWidth="1"/>
    <col min="14349" max="14349" width="21.140625" style="73" customWidth="1"/>
    <col min="14350" max="14350" width="19.7109375" style="73" customWidth="1"/>
    <col min="14351" max="14351" width="20.42578125" style="73" customWidth="1"/>
    <col min="14352" max="14352" width="19.28515625" style="73" customWidth="1"/>
    <col min="14353" max="14353" width="19" style="73" customWidth="1"/>
    <col min="14354" max="14354" width="19.5703125" style="73" customWidth="1"/>
    <col min="14355" max="14355" width="23.5703125" style="73" customWidth="1"/>
    <col min="14356" max="14356" width="24.7109375" style="73" customWidth="1"/>
    <col min="14357" max="14592" width="9.140625" style="73"/>
    <col min="14593" max="14593" width="20.140625" style="73" customWidth="1"/>
    <col min="14594" max="14594" width="7.7109375" style="73" customWidth="1"/>
    <col min="14595" max="14595" width="19.85546875" style="73" customWidth="1"/>
    <col min="14596" max="14596" width="27.5703125" style="73" customWidth="1"/>
    <col min="14597" max="14597" width="19.140625" style="73" customWidth="1"/>
    <col min="14598" max="14598" width="20.5703125" style="73" customWidth="1"/>
    <col min="14599" max="14599" width="24.28515625" style="73" bestFit="1" customWidth="1"/>
    <col min="14600" max="14600" width="17.140625" style="73" customWidth="1"/>
    <col min="14601" max="14601" width="18.42578125" style="73" customWidth="1"/>
    <col min="14602" max="14602" width="18.7109375" style="73" customWidth="1"/>
    <col min="14603" max="14603" width="20.85546875" style="73" customWidth="1"/>
    <col min="14604" max="14604" width="21.85546875" style="73" customWidth="1"/>
    <col min="14605" max="14605" width="21.140625" style="73" customWidth="1"/>
    <col min="14606" max="14606" width="19.7109375" style="73" customWidth="1"/>
    <col min="14607" max="14607" width="20.42578125" style="73" customWidth="1"/>
    <col min="14608" max="14608" width="19.28515625" style="73" customWidth="1"/>
    <col min="14609" max="14609" width="19" style="73" customWidth="1"/>
    <col min="14610" max="14610" width="19.5703125" style="73" customWidth="1"/>
    <col min="14611" max="14611" width="23.5703125" style="73" customWidth="1"/>
    <col min="14612" max="14612" width="24.7109375" style="73" customWidth="1"/>
    <col min="14613" max="14848" width="9.140625" style="73"/>
    <col min="14849" max="14849" width="20.140625" style="73" customWidth="1"/>
    <col min="14850" max="14850" width="7.7109375" style="73" customWidth="1"/>
    <col min="14851" max="14851" width="19.85546875" style="73" customWidth="1"/>
    <col min="14852" max="14852" width="27.5703125" style="73" customWidth="1"/>
    <col min="14853" max="14853" width="19.140625" style="73" customWidth="1"/>
    <col min="14854" max="14854" width="20.5703125" style="73" customWidth="1"/>
    <col min="14855" max="14855" width="24.28515625" style="73" bestFit="1" customWidth="1"/>
    <col min="14856" max="14856" width="17.140625" style="73" customWidth="1"/>
    <col min="14857" max="14857" width="18.42578125" style="73" customWidth="1"/>
    <col min="14858" max="14858" width="18.7109375" style="73" customWidth="1"/>
    <col min="14859" max="14859" width="20.85546875" style="73" customWidth="1"/>
    <col min="14860" max="14860" width="21.85546875" style="73" customWidth="1"/>
    <col min="14861" max="14861" width="21.140625" style="73" customWidth="1"/>
    <col min="14862" max="14862" width="19.7109375" style="73" customWidth="1"/>
    <col min="14863" max="14863" width="20.42578125" style="73" customWidth="1"/>
    <col min="14864" max="14864" width="19.28515625" style="73" customWidth="1"/>
    <col min="14865" max="14865" width="19" style="73" customWidth="1"/>
    <col min="14866" max="14866" width="19.5703125" style="73" customWidth="1"/>
    <col min="14867" max="14867" width="23.5703125" style="73" customWidth="1"/>
    <col min="14868" max="14868" width="24.7109375" style="73" customWidth="1"/>
    <col min="14869" max="15104" width="9.140625" style="73"/>
    <col min="15105" max="15105" width="20.140625" style="73" customWidth="1"/>
    <col min="15106" max="15106" width="7.7109375" style="73" customWidth="1"/>
    <col min="15107" max="15107" width="19.85546875" style="73" customWidth="1"/>
    <col min="15108" max="15108" width="27.5703125" style="73" customWidth="1"/>
    <col min="15109" max="15109" width="19.140625" style="73" customWidth="1"/>
    <col min="15110" max="15110" width="20.5703125" style="73" customWidth="1"/>
    <col min="15111" max="15111" width="24.28515625" style="73" bestFit="1" customWidth="1"/>
    <col min="15112" max="15112" width="17.140625" style="73" customWidth="1"/>
    <col min="15113" max="15113" width="18.42578125" style="73" customWidth="1"/>
    <col min="15114" max="15114" width="18.7109375" style="73" customWidth="1"/>
    <col min="15115" max="15115" width="20.85546875" style="73" customWidth="1"/>
    <col min="15116" max="15116" width="21.85546875" style="73" customWidth="1"/>
    <col min="15117" max="15117" width="21.140625" style="73" customWidth="1"/>
    <col min="15118" max="15118" width="19.7109375" style="73" customWidth="1"/>
    <col min="15119" max="15119" width="20.42578125" style="73" customWidth="1"/>
    <col min="15120" max="15120" width="19.28515625" style="73" customWidth="1"/>
    <col min="15121" max="15121" width="19" style="73" customWidth="1"/>
    <col min="15122" max="15122" width="19.5703125" style="73" customWidth="1"/>
    <col min="15123" max="15123" width="23.5703125" style="73" customWidth="1"/>
    <col min="15124" max="15124" width="24.7109375" style="73" customWidth="1"/>
    <col min="15125" max="15360" width="9.140625" style="73"/>
    <col min="15361" max="15361" width="20.140625" style="73" customWidth="1"/>
    <col min="15362" max="15362" width="7.7109375" style="73" customWidth="1"/>
    <col min="15363" max="15363" width="19.85546875" style="73" customWidth="1"/>
    <col min="15364" max="15364" width="27.5703125" style="73" customWidth="1"/>
    <col min="15365" max="15365" width="19.140625" style="73" customWidth="1"/>
    <col min="15366" max="15366" width="20.5703125" style="73" customWidth="1"/>
    <col min="15367" max="15367" width="24.28515625" style="73" bestFit="1" customWidth="1"/>
    <col min="15368" max="15368" width="17.140625" style="73" customWidth="1"/>
    <col min="15369" max="15369" width="18.42578125" style="73" customWidth="1"/>
    <col min="15370" max="15370" width="18.7109375" style="73" customWidth="1"/>
    <col min="15371" max="15371" width="20.85546875" style="73" customWidth="1"/>
    <col min="15372" max="15372" width="21.85546875" style="73" customWidth="1"/>
    <col min="15373" max="15373" width="21.140625" style="73" customWidth="1"/>
    <col min="15374" max="15374" width="19.7109375" style="73" customWidth="1"/>
    <col min="15375" max="15375" width="20.42578125" style="73" customWidth="1"/>
    <col min="15376" max="15376" width="19.28515625" style="73" customWidth="1"/>
    <col min="15377" max="15377" width="19" style="73" customWidth="1"/>
    <col min="15378" max="15378" width="19.5703125" style="73" customWidth="1"/>
    <col min="15379" max="15379" width="23.5703125" style="73" customWidth="1"/>
    <col min="15380" max="15380" width="24.7109375" style="73" customWidth="1"/>
    <col min="15381" max="15616" width="9.140625" style="73"/>
    <col min="15617" max="15617" width="20.140625" style="73" customWidth="1"/>
    <col min="15618" max="15618" width="7.7109375" style="73" customWidth="1"/>
    <col min="15619" max="15619" width="19.85546875" style="73" customWidth="1"/>
    <col min="15620" max="15620" width="27.5703125" style="73" customWidth="1"/>
    <col min="15621" max="15621" width="19.140625" style="73" customWidth="1"/>
    <col min="15622" max="15622" width="20.5703125" style="73" customWidth="1"/>
    <col min="15623" max="15623" width="24.28515625" style="73" bestFit="1" customWidth="1"/>
    <col min="15624" max="15624" width="17.140625" style="73" customWidth="1"/>
    <col min="15625" max="15625" width="18.42578125" style="73" customWidth="1"/>
    <col min="15626" max="15626" width="18.7109375" style="73" customWidth="1"/>
    <col min="15627" max="15627" width="20.85546875" style="73" customWidth="1"/>
    <col min="15628" max="15628" width="21.85546875" style="73" customWidth="1"/>
    <col min="15629" max="15629" width="21.140625" style="73" customWidth="1"/>
    <col min="15630" max="15630" width="19.7109375" style="73" customWidth="1"/>
    <col min="15631" max="15631" width="20.42578125" style="73" customWidth="1"/>
    <col min="15632" max="15632" width="19.28515625" style="73" customWidth="1"/>
    <col min="15633" max="15633" width="19" style="73" customWidth="1"/>
    <col min="15634" max="15634" width="19.5703125" style="73" customWidth="1"/>
    <col min="15635" max="15635" width="23.5703125" style="73" customWidth="1"/>
    <col min="15636" max="15636" width="24.7109375" style="73" customWidth="1"/>
    <col min="15637" max="15872" width="9.140625" style="73"/>
    <col min="15873" max="15873" width="20.140625" style="73" customWidth="1"/>
    <col min="15874" max="15874" width="7.7109375" style="73" customWidth="1"/>
    <col min="15875" max="15875" width="19.85546875" style="73" customWidth="1"/>
    <col min="15876" max="15876" width="27.5703125" style="73" customWidth="1"/>
    <col min="15877" max="15877" width="19.140625" style="73" customWidth="1"/>
    <col min="15878" max="15878" width="20.5703125" style="73" customWidth="1"/>
    <col min="15879" max="15879" width="24.28515625" style="73" bestFit="1" customWidth="1"/>
    <col min="15880" max="15880" width="17.140625" style="73" customWidth="1"/>
    <col min="15881" max="15881" width="18.42578125" style="73" customWidth="1"/>
    <col min="15882" max="15882" width="18.7109375" style="73" customWidth="1"/>
    <col min="15883" max="15883" width="20.85546875" style="73" customWidth="1"/>
    <col min="15884" max="15884" width="21.85546875" style="73" customWidth="1"/>
    <col min="15885" max="15885" width="21.140625" style="73" customWidth="1"/>
    <col min="15886" max="15886" width="19.7109375" style="73" customWidth="1"/>
    <col min="15887" max="15887" width="20.42578125" style="73" customWidth="1"/>
    <col min="15888" max="15888" width="19.28515625" style="73" customWidth="1"/>
    <col min="15889" max="15889" width="19" style="73" customWidth="1"/>
    <col min="15890" max="15890" width="19.5703125" style="73" customWidth="1"/>
    <col min="15891" max="15891" width="23.5703125" style="73" customWidth="1"/>
    <col min="15892" max="15892" width="24.7109375" style="73" customWidth="1"/>
    <col min="15893" max="16128" width="9.140625" style="73"/>
    <col min="16129" max="16129" width="20.140625" style="73" customWidth="1"/>
    <col min="16130" max="16130" width="7.7109375" style="73" customWidth="1"/>
    <col min="16131" max="16131" width="19.85546875" style="73" customWidth="1"/>
    <col min="16132" max="16132" width="27.5703125" style="73" customWidth="1"/>
    <col min="16133" max="16133" width="19.140625" style="73" customWidth="1"/>
    <col min="16134" max="16134" width="20.5703125" style="73" customWidth="1"/>
    <col min="16135" max="16135" width="24.28515625" style="73" bestFit="1" customWidth="1"/>
    <col min="16136" max="16136" width="17.140625" style="73" customWidth="1"/>
    <col min="16137" max="16137" width="18.42578125" style="73" customWidth="1"/>
    <col min="16138" max="16138" width="18.7109375" style="73" customWidth="1"/>
    <col min="16139" max="16139" width="20.85546875" style="73" customWidth="1"/>
    <col min="16140" max="16140" width="21.85546875" style="73" customWidth="1"/>
    <col min="16141" max="16141" width="21.140625" style="73" customWidth="1"/>
    <col min="16142" max="16142" width="19.7109375" style="73" customWidth="1"/>
    <col min="16143" max="16143" width="20.42578125" style="73" customWidth="1"/>
    <col min="16144" max="16144" width="19.28515625" style="73" customWidth="1"/>
    <col min="16145" max="16145" width="19" style="73" customWidth="1"/>
    <col min="16146" max="16146" width="19.5703125" style="73" customWidth="1"/>
    <col min="16147" max="16147" width="23.5703125" style="73" customWidth="1"/>
    <col min="16148" max="16148" width="24.7109375" style="73" customWidth="1"/>
    <col min="16149" max="16384" width="9.140625" style="73"/>
  </cols>
  <sheetData>
    <row r="1" spans="1:25" ht="20.25" x14ac:dyDescent="0.25">
      <c r="A1" s="163" t="s">
        <v>554</v>
      </c>
    </row>
    <row r="3" spans="1:25" ht="18.75" thickBot="1" x14ac:dyDescent="0.3">
      <c r="A3" s="96" t="s">
        <v>548</v>
      </c>
      <c r="B3" s="72"/>
      <c r="C3" s="72"/>
      <c r="D3" s="72"/>
      <c r="E3" s="72"/>
      <c r="F3" s="72"/>
      <c r="G3" s="72"/>
      <c r="H3" s="72"/>
      <c r="I3" s="72"/>
      <c r="J3" s="72"/>
      <c r="K3" s="72"/>
      <c r="L3" s="72"/>
      <c r="M3" s="72"/>
      <c r="N3" s="72"/>
      <c r="O3" s="72"/>
      <c r="P3" s="72"/>
      <c r="Q3" s="72"/>
      <c r="R3" s="72"/>
      <c r="S3" s="72"/>
      <c r="T3" s="72"/>
      <c r="U3" s="72"/>
      <c r="V3" s="72"/>
      <c r="W3" s="72"/>
      <c r="X3" s="72"/>
      <c r="Y3" s="72"/>
    </row>
    <row r="4" spans="1:25" ht="15.75" thickBot="1" x14ac:dyDescent="0.3">
      <c r="A4" s="199" t="s">
        <v>365</v>
      </c>
      <c r="B4" s="200"/>
      <c r="C4" s="200"/>
      <c r="D4" s="200"/>
      <c r="E4" s="200"/>
      <c r="F4" s="200"/>
      <c r="G4" s="200"/>
      <c r="H4" s="200"/>
      <c r="I4" s="200"/>
      <c r="J4" s="200"/>
      <c r="K4" s="200"/>
      <c r="L4" s="200"/>
      <c r="M4" s="200"/>
      <c r="N4" s="200"/>
      <c r="O4" s="200"/>
      <c r="P4" s="200"/>
      <c r="Q4" s="200"/>
      <c r="R4" s="200"/>
      <c r="S4" s="200"/>
      <c r="T4" s="201"/>
      <c r="U4" s="72"/>
      <c r="V4" s="72"/>
      <c r="W4" s="72"/>
      <c r="X4" s="72"/>
      <c r="Y4" s="72"/>
    </row>
    <row r="5" spans="1:25" x14ac:dyDescent="0.25">
      <c r="A5" s="74" t="s">
        <v>366</v>
      </c>
      <c r="B5" s="75" t="s">
        <v>367</v>
      </c>
      <c r="C5" s="75" t="s">
        <v>368</v>
      </c>
      <c r="D5" s="75" t="s">
        <v>369</v>
      </c>
      <c r="E5" s="202" t="s">
        <v>370</v>
      </c>
      <c r="F5" s="202"/>
      <c r="G5" s="202"/>
      <c r="H5" s="202"/>
      <c r="I5" s="202" t="s">
        <v>371</v>
      </c>
      <c r="J5" s="202"/>
      <c r="K5" s="202"/>
      <c r="L5" s="202"/>
      <c r="M5" s="202" t="s">
        <v>372</v>
      </c>
      <c r="N5" s="202"/>
      <c r="O5" s="202"/>
      <c r="P5" s="203"/>
      <c r="Q5" s="204" t="s">
        <v>373</v>
      </c>
      <c r="R5" s="204"/>
      <c r="S5" s="204"/>
      <c r="T5" s="205"/>
      <c r="U5" s="72"/>
      <c r="V5" s="72"/>
      <c r="W5" s="72"/>
      <c r="X5" s="72"/>
      <c r="Y5" s="72"/>
    </row>
    <row r="6" spans="1:25" x14ac:dyDescent="0.25">
      <c r="A6" s="76"/>
      <c r="B6" s="196" t="s">
        <v>374</v>
      </c>
      <c r="C6" s="77"/>
      <c r="D6" s="78" t="s">
        <v>375</v>
      </c>
      <c r="E6" s="78" t="s">
        <v>376</v>
      </c>
      <c r="F6" s="78" t="s">
        <v>377</v>
      </c>
      <c r="G6" s="78" t="s">
        <v>378</v>
      </c>
      <c r="H6" s="78" t="s">
        <v>379</v>
      </c>
      <c r="I6" s="78" t="s">
        <v>376</v>
      </c>
      <c r="J6" s="78" t="s">
        <v>377</v>
      </c>
      <c r="K6" s="78" t="s">
        <v>378</v>
      </c>
      <c r="L6" s="78" t="s">
        <v>379</v>
      </c>
      <c r="M6" s="78" t="s">
        <v>376</v>
      </c>
      <c r="N6" s="78" t="s">
        <v>377</v>
      </c>
      <c r="O6" s="78" t="s">
        <v>378</v>
      </c>
      <c r="P6" s="79" t="s">
        <v>379</v>
      </c>
      <c r="Q6" s="78" t="s">
        <v>376</v>
      </c>
      <c r="R6" s="78" t="s">
        <v>377</v>
      </c>
      <c r="S6" s="78" t="s">
        <v>378</v>
      </c>
      <c r="T6" s="80" t="s">
        <v>379</v>
      </c>
      <c r="U6" s="72"/>
      <c r="V6" s="72"/>
      <c r="W6" s="72"/>
      <c r="X6" s="72"/>
      <c r="Y6" s="72"/>
    </row>
    <row r="7" spans="1:25" x14ac:dyDescent="0.25">
      <c r="A7" s="81">
        <v>2</v>
      </c>
      <c r="B7" s="197"/>
      <c r="C7" s="77"/>
      <c r="D7" s="82">
        <f>[1]P2!B35</f>
        <v>0</v>
      </c>
      <c r="E7" s="82">
        <f>[1]P2!C35</f>
        <v>0</v>
      </c>
      <c r="F7" s="82">
        <f>[1]P2!D35</f>
        <v>0</v>
      </c>
      <c r="G7" s="82">
        <f>[1]P2!E35</f>
        <v>0</v>
      </c>
      <c r="H7" s="82">
        <f>[1]P2!F35</f>
        <v>0</v>
      </c>
      <c r="I7" s="82">
        <f>[1]P2!G35</f>
        <v>20000000</v>
      </c>
      <c r="J7" s="82">
        <f>[1]P2!H35</f>
        <v>35147467.574285716</v>
      </c>
      <c r="K7" s="82">
        <f>[1]P2!I35</f>
        <v>34989768.217702381</v>
      </c>
      <c r="L7" s="82">
        <f>[1]P2!J35</f>
        <v>149536553.00397617</v>
      </c>
      <c r="M7" s="82">
        <f>[1]P2!K35</f>
        <v>148017443.23370236</v>
      </c>
      <c r="N7" s="82">
        <f>[1]P2!L35</f>
        <v>146656825.74854761</v>
      </c>
      <c r="O7" s="82">
        <f>[1]P2!M35</f>
        <v>145296208.2633929</v>
      </c>
      <c r="P7" s="82">
        <f>[1]P2!N35</f>
        <v>143935590.77823809</v>
      </c>
      <c r="Q7" s="82">
        <f>[1]P2!O35</f>
        <v>142574973.29308334</v>
      </c>
      <c r="R7" s="82">
        <f>[1]P2!P35</f>
        <v>141214355.80792859</v>
      </c>
      <c r="S7" s="82">
        <f>[1]P2!Q35</f>
        <v>139948149.70316669</v>
      </c>
      <c r="T7" s="83">
        <f>[1]P2!R35</f>
        <v>138681943.59840479</v>
      </c>
      <c r="U7" s="72"/>
      <c r="V7" s="72"/>
      <c r="W7" s="72"/>
      <c r="X7" s="72"/>
      <c r="Y7" s="72"/>
    </row>
    <row r="8" spans="1:25" x14ac:dyDescent="0.25">
      <c r="A8" s="81">
        <v>3</v>
      </c>
      <c r="B8" s="197"/>
      <c r="C8" s="77"/>
      <c r="D8" s="82">
        <f>[1]P3!B22</f>
        <v>0</v>
      </c>
      <c r="E8" s="82">
        <f>[1]P3!C22</f>
        <v>0</v>
      </c>
      <c r="F8" s="82">
        <f>[1]P3!D22</f>
        <v>0</v>
      </c>
      <c r="G8" s="82">
        <f>[1]P3!E22</f>
        <v>0</v>
      </c>
      <c r="H8" s="82">
        <f>[1]P3!F22</f>
        <v>0</v>
      </c>
      <c r="I8" s="82">
        <f>[1]P3!G22</f>
        <v>0</v>
      </c>
      <c r="J8" s="82">
        <f>[1]P3!H22</f>
        <v>171240.89142857149</v>
      </c>
      <c r="K8" s="82">
        <f>[1]P3!I22</f>
        <v>4613544.7802857151</v>
      </c>
      <c r="L8" s="82">
        <f>[1]P3!J22</f>
        <v>63475298.78342858</v>
      </c>
      <c r="M8" s="82">
        <f>[1]P3!K22</f>
        <v>71828886.321492061</v>
      </c>
      <c r="N8" s="82">
        <f>[1]P3!L22</f>
        <v>71293585.059555545</v>
      </c>
      <c r="O8" s="82">
        <f>[1]P3!M22</f>
        <v>70758283.797619045</v>
      </c>
      <c r="P8" s="82">
        <f>[1]P3!N22</f>
        <v>70222982.535682529</v>
      </c>
      <c r="Q8" s="82">
        <f>[1]P3!O22</f>
        <v>69687681.273746029</v>
      </c>
      <c r="R8" s="82">
        <f>[1]P3!P22</f>
        <v>69152380.011809513</v>
      </c>
      <c r="S8" s="82">
        <f>[1]P3!Q22</f>
        <v>68619219.261015862</v>
      </c>
      <c r="T8" s="83">
        <f>[1]P3!R22</f>
        <v>68086058.510222211</v>
      </c>
      <c r="U8" s="72"/>
      <c r="V8" s="72"/>
      <c r="W8" s="72"/>
      <c r="X8" s="72"/>
      <c r="Y8" s="72"/>
    </row>
    <row r="9" spans="1:25" x14ac:dyDescent="0.25">
      <c r="A9" s="81">
        <v>4</v>
      </c>
      <c r="B9" s="197"/>
      <c r="C9" s="77"/>
      <c r="D9" s="82">
        <f>[1]P4!B26</f>
        <v>0</v>
      </c>
      <c r="E9" s="82">
        <f>[1]P4!C26</f>
        <v>0</v>
      </c>
      <c r="F9" s="82">
        <f>[1]P4!D26</f>
        <v>0</v>
      </c>
      <c r="G9" s="82">
        <f>[1]P4!E26</f>
        <v>0</v>
      </c>
      <c r="H9" s="82">
        <f>[1]P4!F26</f>
        <v>23697777.600000001</v>
      </c>
      <c r="I9" s="82">
        <f>[1]P4!G26</f>
        <v>191648887.5</v>
      </c>
      <c r="J9" s="82">
        <f>[1]P4!H26</f>
        <v>259504731.73142856</v>
      </c>
      <c r="K9" s="82">
        <f>[1]P4!I26</f>
        <v>268395702.34978572</v>
      </c>
      <c r="L9" s="82">
        <f>[1]P4!J26</f>
        <v>268530191.66814286</v>
      </c>
      <c r="M9" s="82">
        <f>[1]P4!K26</f>
        <v>272052792.35650003</v>
      </c>
      <c r="N9" s="82">
        <f>[1]P4!L26</f>
        <v>279108874.66485715</v>
      </c>
      <c r="O9" s="82">
        <f>[1]P4!M26</f>
        <v>286164956.97321427</v>
      </c>
      <c r="P9" s="82">
        <f>[1]P4!N26</f>
        <v>286154076.04157144</v>
      </c>
      <c r="Q9" s="82">
        <f>[1]P4!O26</f>
        <v>286143195.10992861</v>
      </c>
      <c r="R9" s="82">
        <f>[1]P4!P26</f>
        <v>286132314.17828572</v>
      </c>
      <c r="S9" s="82">
        <f>[1]P4!Q26</f>
        <v>286132314.17828572</v>
      </c>
      <c r="T9" s="83">
        <f>[1]P4!R26</f>
        <v>286132314.17828572</v>
      </c>
      <c r="U9" s="72"/>
      <c r="V9" s="72"/>
      <c r="W9" s="72"/>
      <c r="X9" s="72"/>
      <c r="Y9" s="72"/>
    </row>
    <row r="10" spans="1:25" x14ac:dyDescent="0.25">
      <c r="A10" s="81">
        <v>5</v>
      </c>
      <c r="B10" s="197"/>
      <c r="C10" s="77"/>
      <c r="D10" s="82">
        <f>[1]P5!B19</f>
        <v>0</v>
      </c>
      <c r="E10" s="82">
        <f>[1]P5!C19</f>
        <v>0</v>
      </c>
      <c r="F10" s="82">
        <f>[1]P5!D19</f>
        <v>0</v>
      </c>
      <c r="G10" s="82">
        <f>[1]P5!E19</f>
        <v>0</v>
      </c>
      <c r="H10" s="82">
        <f>[1]P5!F19</f>
        <v>103703.70379999999</v>
      </c>
      <c r="I10" s="82">
        <f>[1]P5!G19</f>
        <v>207407.40759999998</v>
      </c>
      <c r="J10" s="82">
        <f>[1]P5!H19</f>
        <v>6585048.1485333331</v>
      </c>
      <c r="K10" s="82">
        <f>[1]P5!I19</f>
        <v>6611623.9356666664</v>
      </c>
      <c r="L10" s="82">
        <f>[1]P5!J19</f>
        <v>7271996.0189999994</v>
      </c>
      <c r="M10" s="82">
        <f>[1]P5!K19</f>
        <v>7188722.2689999994</v>
      </c>
      <c r="N10" s="82">
        <f>[1]P5!L19</f>
        <v>7105448.5189999985</v>
      </c>
      <c r="O10" s="82">
        <f>[1]P5!M19</f>
        <v>7022174.7689999985</v>
      </c>
      <c r="P10" s="82">
        <f>[1]P5!N19</f>
        <v>6938901.0189999975</v>
      </c>
      <c r="Q10" s="82">
        <f>[1]P5!O19</f>
        <v>6855627.2689999975</v>
      </c>
      <c r="R10" s="82">
        <f>[1]P5!P19</f>
        <v>6772353.5189999975</v>
      </c>
      <c r="S10" s="82">
        <f>[1]P5!Q19</f>
        <v>6766207.6856666636</v>
      </c>
      <c r="T10" s="83">
        <f>[1]P5!R19</f>
        <v>6760061.8523333305</v>
      </c>
      <c r="U10" s="72"/>
      <c r="V10" s="72"/>
      <c r="W10" s="72"/>
      <c r="X10" s="72"/>
      <c r="Y10" s="72"/>
    </row>
    <row r="11" spans="1:25" x14ac:dyDescent="0.25">
      <c r="A11" s="84">
        <v>6</v>
      </c>
      <c r="B11" s="197"/>
      <c r="C11" s="77"/>
      <c r="D11" s="85">
        <f>[1]P6!B16</f>
        <v>0</v>
      </c>
      <c r="E11" s="85">
        <f>[1]P6!C16</f>
        <v>0</v>
      </c>
      <c r="F11" s="85">
        <f>[1]P6!D16</f>
        <v>0</v>
      </c>
      <c r="G11" s="85">
        <f>[1]P6!E16</f>
        <v>0</v>
      </c>
      <c r="H11" s="85">
        <f>[1]P6!F16</f>
        <v>0</v>
      </c>
      <c r="I11" s="85">
        <f>[1]P6!G16</f>
        <v>0</v>
      </c>
      <c r="J11" s="85">
        <f>[1]P6!H16</f>
        <v>38777913</v>
      </c>
      <c r="K11" s="85">
        <f>[1]P6!I16</f>
        <v>38293189.087499999</v>
      </c>
      <c r="L11" s="85">
        <f>[1]P6!J16</f>
        <v>37808465.174999997</v>
      </c>
      <c r="M11" s="85">
        <f>[1]P6!K16</f>
        <v>37323741.262500003</v>
      </c>
      <c r="N11" s="85">
        <f>[1]P6!L16</f>
        <v>36839017.350000001</v>
      </c>
      <c r="O11" s="85">
        <f>[1]P6!M16</f>
        <v>36354293.4375</v>
      </c>
      <c r="P11" s="85">
        <f>[1]P6!N16</f>
        <v>35869569.525000006</v>
      </c>
      <c r="Q11" s="85">
        <f>[1]P6!O16</f>
        <v>35384845.612500004</v>
      </c>
      <c r="R11" s="85">
        <f>[1]P6!P16</f>
        <v>34900121.700000003</v>
      </c>
      <c r="S11" s="85">
        <f>[1]P6!Q16</f>
        <v>34736668.287500001</v>
      </c>
      <c r="T11" s="86">
        <f>[1]P6!R16</f>
        <v>34573214.875</v>
      </c>
      <c r="U11" s="72"/>
      <c r="V11" s="72"/>
      <c r="W11" s="72"/>
      <c r="X11" s="72"/>
      <c r="Y11" s="72"/>
    </row>
    <row r="12" spans="1:25" x14ac:dyDescent="0.25">
      <c r="A12" s="84" t="s">
        <v>380</v>
      </c>
      <c r="B12" s="197"/>
      <c r="C12" s="77"/>
      <c r="D12" s="279">
        <v>0</v>
      </c>
      <c r="E12" s="279">
        <v>148852</v>
      </c>
      <c r="F12" s="279">
        <v>595407</v>
      </c>
      <c r="G12" s="279">
        <v>1339667</v>
      </c>
      <c r="H12" s="279">
        <v>1488519</v>
      </c>
      <c r="I12" s="279">
        <v>1488519</v>
      </c>
      <c r="J12" s="279">
        <v>1488519</v>
      </c>
      <c r="K12" s="279">
        <v>1488519</v>
      </c>
      <c r="L12" s="280">
        <v>1488519</v>
      </c>
      <c r="M12" s="281">
        <v>1488519</v>
      </c>
      <c r="N12" s="279">
        <v>1488519</v>
      </c>
      <c r="O12" s="279">
        <v>1488519</v>
      </c>
      <c r="P12" s="279">
        <v>1488519</v>
      </c>
      <c r="Q12" s="279">
        <v>1488519</v>
      </c>
      <c r="R12" s="279">
        <v>1488519</v>
      </c>
      <c r="S12" s="279">
        <v>1488519</v>
      </c>
      <c r="T12" s="280">
        <v>1488519</v>
      </c>
      <c r="U12" s="72"/>
      <c r="V12" s="72"/>
      <c r="W12" s="72"/>
      <c r="X12" s="72"/>
      <c r="Y12" s="72"/>
    </row>
    <row r="13" spans="1:25" ht="15.75" thickBot="1" x14ac:dyDescent="0.3">
      <c r="A13" s="87" t="s">
        <v>381</v>
      </c>
      <c r="B13" s="198"/>
      <c r="C13" s="88"/>
      <c r="D13" s="88">
        <f>SUM(D7:D12)</f>
        <v>0</v>
      </c>
      <c r="E13" s="88">
        <f>SUM(E7:E12)</f>
        <v>148852</v>
      </c>
      <c r="F13" s="88">
        <f t="shared" ref="F13:T13" si="0">SUM(F7:F12)</f>
        <v>595407</v>
      </c>
      <c r="G13" s="88">
        <f t="shared" si="0"/>
        <v>1339667</v>
      </c>
      <c r="H13" s="88">
        <f t="shared" si="0"/>
        <v>25290000.303800002</v>
      </c>
      <c r="I13" s="88">
        <f t="shared" si="0"/>
        <v>213344813.90759999</v>
      </c>
      <c r="J13" s="88">
        <f t="shared" si="0"/>
        <v>341674920.34567618</v>
      </c>
      <c r="K13" s="88">
        <f t="shared" si="0"/>
        <v>354392347.37094045</v>
      </c>
      <c r="L13" s="88">
        <f t="shared" si="0"/>
        <v>528111023.64954758</v>
      </c>
      <c r="M13" s="88">
        <f t="shared" si="0"/>
        <v>537900104.44319439</v>
      </c>
      <c r="N13" s="88">
        <f t="shared" si="0"/>
        <v>542492270.34196031</v>
      </c>
      <c r="O13" s="88">
        <f t="shared" si="0"/>
        <v>547084436.24072623</v>
      </c>
      <c r="P13" s="88">
        <f t="shared" si="0"/>
        <v>544609638.89949203</v>
      </c>
      <c r="Q13" s="88">
        <f t="shared" si="0"/>
        <v>542134841.55825794</v>
      </c>
      <c r="R13" s="88">
        <f t="shared" si="0"/>
        <v>539660044.21702385</v>
      </c>
      <c r="S13" s="88">
        <f t="shared" si="0"/>
        <v>537691078.11563492</v>
      </c>
      <c r="T13" s="89">
        <f t="shared" si="0"/>
        <v>535722112.01424605</v>
      </c>
      <c r="U13" s="72"/>
      <c r="V13" s="72"/>
      <c r="W13" s="72"/>
      <c r="X13" s="72"/>
      <c r="Y13" s="72"/>
    </row>
    <row r="14" spans="1:25" x14ac:dyDescent="0.25">
      <c r="A14" s="90"/>
      <c r="B14" s="91"/>
      <c r="C14" s="92"/>
      <c r="D14" s="93"/>
      <c r="E14" s="93"/>
      <c r="F14" s="93"/>
      <c r="G14" s="93"/>
      <c r="H14" s="93"/>
      <c r="I14" s="93"/>
      <c r="J14" s="93"/>
      <c r="K14" s="93"/>
      <c r="L14" s="93"/>
      <c r="M14" s="93"/>
      <c r="N14" s="93"/>
      <c r="O14" s="93"/>
      <c r="P14" s="93"/>
      <c r="Q14" s="93"/>
      <c r="R14" s="93"/>
      <c r="S14" s="93"/>
      <c r="T14" s="93"/>
      <c r="U14" s="72"/>
      <c r="V14" s="72"/>
      <c r="W14" s="72"/>
      <c r="X14" s="72"/>
      <c r="Y14" s="72"/>
    </row>
    <row r="15" spans="1:25" ht="15.75" thickBot="1" x14ac:dyDescent="0.3">
      <c r="A15" s="71"/>
      <c r="B15" s="71"/>
      <c r="C15" s="71"/>
      <c r="D15" s="71"/>
      <c r="E15" s="71"/>
      <c r="F15" s="71"/>
      <c r="G15" s="71"/>
      <c r="H15" s="71"/>
      <c r="I15" s="71"/>
      <c r="J15" s="71"/>
      <c r="K15" s="71"/>
      <c r="L15" s="71"/>
      <c r="M15" s="71"/>
      <c r="N15" s="71"/>
      <c r="O15" s="71"/>
      <c r="P15" s="71"/>
      <c r="Q15" s="72"/>
      <c r="R15" s="72"/>
      <c r="S15" s="72"/>
      <c r="T15" s="72"/>
      <c r="U15" s="72"/>
      <c r="V15" s="72"/>
      <c r="W15" s="72"/>
      <c r="X15" s="72"/>
      <c r="Y15" s="72"/>
    </row>
    <row r="16" spans="1:25" ht="15.75" thickBot="1" x14ac:dyDescent="0.3">
      <c r="A16" s="199" t="s">
        <v>382</v>
      </c>
      <c r="B16" s="200"/>
      <c r="C16" s="200"/>
      <c r="D16" s="200"/>
      <c r="E16" s="200"/>
      <c r="F16" s="200"/>
      <c r="G16" s="200"/>
      <c r="H16" s="200"/>
      <c r="I16" s="200"/>
      <c r="J16" s="200"/>
      <c r="K16" s="200"/>
      <c r="L16" s="200"/>
      <c r="M16" s="200"/>
      <c r="N16" s="200"/>
      <c r="O16" s="200"/>
      <c r="P16" s="200"/>
      <c r="Q16" s="200"/>
      <c r="R16" s="200"/>
      <c r="S16" s="200"/>
      <c r="T16" s="201"/>
      <c r="U16" s="72"/>
      <c r="V16" s="72"/>
      <c r="W16" s="72"/>
      <c r="X16" s="72"/>
      <c r="Y16" s="72"/>
    </row>
    <row r="17" spans="1:25" x14ac:dyDescent="0.25">
      <c r="A17" s="74" t="s">
        <v>366</v>
      </c>
      <c r="B17" s="75" t="s">
        <v>367</v>
      </c>
      <c r="C17" s="75" t="s">
        <v>368</v>
      </c>
      <c r="D17" s="75" t="s">
        <v>369</v>
      </c>
      <c r="E17" s="202" t="s">
        <v>370</v>
      </c>
      <c r="F17" s="202"/>
      <c r="G17" s="202"/>
      <c r="H17" s="202"/>
      <c r="I17" s="202" t="s">
        <v>371</v>
      </c>
      <c r="J17" s="202"/>
      <c r="K17" s="202"/>
      <c r="L17" s="202"/>
      <c r="M17" s="202" t="s">
        <v>372</v>
      </c>
      <c r="N17" s="202"/>
      <c r="O17" s="202"/>
      <c r="P17" s="203"/>
      <c r="Q17" s="204" t="s">
        <v>373</v>
      </c>
      <c r="R17" s="204"/>
      <c r="S17" s="204"/>
      <c r="T17" s="205"/>
      <c r="U17" s="72"/>
      <c r="V17" s="72"/>
      <c r="W17" s="72"/>
      <c r="X17" s="72"/>
      <c r="Y17" s="72"/>
    </row>
    <row r="18" spans="1:25" x14ac:dyDescent="0.25">
      <c r="A18" s="76"/>
      <c r="B18" s="196" t="s">
        <v>374</v>
      </c>
      <c r="C18" s="77"/>
      <c r="D18" s="78" t="s">
        <v>375</v>
      </c>
      <c r="E18" s="78" t="s">
        <v>376</v>
      </c>
      <c r="F18" s="78" t="s">
        <v>377</v>
      </c>
      <c r="G18" s="78" t="s">
        <v>378</v>
      </c>
      <c r="H18" s="78" t="s">
        <v>379</v>
      </c>
      <c r="I18" s="78" t="s">
        <v>376</v>
      </c>
      <c r="J18" s="78" t="s">
        <v>377</v>
      </c>
      <c r="K18" s="78" t="s">
        <v>378</v>
      </c>
      <c r="L18" s="78" t="s">
        <v>379</v>
      </c>
      <c r="M18" s="78" t="s">
        <v>376</v>
      </c>
      <c r="N18" s="78" t="s">
        <v>377</v>
      </c>
      <c r="O18" s="78" t="s">
        <v>378</v>
      </c>
      <c r="P18" s="79" t="s">
        <v>379</v>
      </c>
      <c r="Q18" s="78" t="s">
        <v>376</v>
      </c>
      <c r="R18" s="78" t="s">
        <v>377</v>
      </c>
      <c r="S18" s="78" t="s">
        <v>378</v>
      </c>
      <c r="T18" s="80" t="s">
        <v>379</v>
      </c>
      <c r="U18" s="72"/>
      <c r="V18" s="72"/>
      <c r="W18" s="72"/>
      <c r="X18" s="72"/>
      <c r="Y18" s="72"/>
    </row>
    <row r="19" spans="1:25" x14ac:dyDescent="0.25">
      <c r="A19" s="81">
        <v>2</v>
      </c>
      <c r="B19" s="197"/>
      <c r="C19" s="77"/>
      <c r="D19" s="82">
        <f>[1]P2!B53</f>
        <v>0</v>
      </c>
      <c r="E19" s="82">
        <f>[1]P2!C53</f>
        <v>0</v>
      </c>
      <c r="F19" s="82">
        <f>[1]P2!D53</f>
        <v>0</v>
      </c>
      <c r="G19" s="82">
        <f>[1]P2!E53</f>
        <v>0</v>
      </c>
      <c r="H19" s="82">
        <f>[1]P2!F53</f>
        <v>0</v>
      </c>
      <c r="I19" s="82">
        <f>[1]P2!G53</f>
        <v>0</v>
      </c>
      <c r="J19" s="82">
        <f>[1]P2!H53</f>
        <v>3005844.7410670342</v>
      </c>
      <c r="K19" s="82">
        <f>[1]P2!I53</f>
        <v>4130918.9016534667</v>
      </c>
      <c r="L19" s="82">
        <f>[1]P2!J53</f>
        <v>8760115.8865002319</v>
      </c>
      <c r="M19" s="82">
        <f>[1]P2!K53</f>
        <v>13589184.925777182</v>
      </c>
      <c r="N19" s="82">
        <f>[1]P2!L53</f>
        <v>21855641.107616242</v>
      </c>
      <c r="O19" s="82">
        <f>[1]P2!M53</f>
        <v>35105982.03868679</v>
      </c>
      <c r="P19" s="82">
        <f>[1]P2!N53</f>
        <v>51048467.014168359</v>
      </c>
      <c r="Q19" s="82">
        <f>[1]P2!O53</f>
        <v>62042139.017142221</v>
      </c>
      <c r="R19" s="82">
        <f>[1]P2!P53</f>
        <v>72516447.168707386</v>
      </c>
      <c r="S19" s="82">
        <f>[1]P2!Q53</f>
        <v>80810349.872661784</v>
      </c>
      <c r="T19" s="82">
        <f>[1]P2!R53</f>
        <v>87211489.827925652</v>
      </c>
      <c r="U19" s="72"/>
      <c r="V19" s="72"/>
      <c r="W19" s="72"/>
      <c r="X19" s="72"/>
      <c r="Y19" s="72"/>
    </row>
    <row r="20" spans="1:25" x14ac:dyDescent="0.25">
      <c r="A20" s="81">
        <v>3</v>
      </c>
      <c r="B20" s="197"/>
      <c r="C20" s="77"/>
      <c r="D20" s="82">
        <f>[1]P3!B34</f>
        <v>0</v>
      </c>
      <c r="E20" s="82">
        <f>[1]P3!C34</f>
        <v>0</v>
      </c>
      <c r="F20" s="82">
        <f>[1]P3!D34</f>
        <v>0</v>
      </c>
      <c r="G20" s="82">
        <f>[1]P3!E34</f>
        <v>0</v>
      </c>
      <c r="H20" s="82">
        <f>[1]P3!F34</f>
        <v>0</v>
      </c>
      <c r="I20" s="82">
        <f>[1]P3!G34</f>
        <v>0</v>
      </c>
      <c r="J20" s="82">
        <f>[1]P3!H34</f>
        <v>0</v>
      </c>
      <c r="K20" s="82">
        <f>[1]P3!I34</f>
        <v>4444444.4000000004</v>
      </c>
      <c r="L20" s="82">
        <f>[1]P3!J34</f>
        <v>13333333.200000001</v>
      </c>
      <c r="M20" s="82">
        <f>[1]P3!K34</f>
        <v>22598456.50575693</v>
      </c>
      <c r="N20" s="82">
        <f>[1]P3!L34</f>
        <v>23800548.976497106</v>
      </c>
      <c r="O20" s="82">
        <f>[1]P3!M34</f>
        <v>26219853.679410834</v>
      </c>
      <c r="P20" s="82">
        <f>[1]P3!N34</f>
        <v>28742761.508484244</v>
      </c>
      <c r="Q20" s="82">
        <f>[1]P3!O34</f>
        <v>32039946.72483081</v>
      </c>
      <c r="R20" s="82">
        <f>[1]P3!P34</f>
        <v>38537844.616429687</v>
      </c>
      <c r="S20" s="82">
        <f>[1]P3!Q34</f>
        <v>40433694.935908213</v>
      </c>
      <c r="T20" s="82">
        <f>[1]P3!R34</f>
        <v>42196794.858120814</v>
      </c>
      <c r="U20" s="72"/>
      <c r="V20" s="72"/>
      <c r="W20" s="72"/>
      <c r="X20" s="72"/>
      <c r="Y20" s="72"/>
    </row>
    <row r="21" spans="1:25" x14ac:dyDescent="0.25">
      <c r="A21" s="81">
        <v>4</v>
      </c>
      <c r="B21" s="197"/>
      <c r="C21" s="77"/>
      <c r="D21" s="82">
        <f>[1]P4!B47</f>
        <v>0</v>
      </c>
      <c r="E21" s="82">
        <f>[1]P4!C47</f>
        <v>0</v>
      </c>
      <c r="F21" s="82">
        <f>[1]P4!D47</f>
        <v>0</v>
      </c>
      <c r="G21" s="82">
        <f>[1]P4!E47</f>
        <v>0</v>
      </c>
      <c r="H21" s="82">
        <f>[1]P4!F47</f>
        <v>23697777.600000001</v>
      </c>
      <c r="I21" s="82">
        <f>[1]P4!G47</f>
        <v>191648887.5</v>
      </c>
      <c r="J21" s="82">
        <f>[1]P4!H47</f>
        <v>259048769.35782313</v>
      </c>
      <c r="K21" s="82">
        <f>[1]P4!I47</f>
        <v>268027305.66416326</v>
      </c>
      <c r="L21" s="82">
        <f>[1]P4!J47</f>
        <v>268247288.11209524</v>
      </c>
      <c r="M21" s="82">
        <f>[1]P4!K47</f>
        <v>271853309.37161905</v>
      </c>
      <c r="N21" s="82">
        <f>[1]P4!L47</f>
        <v>278990739.69273472</v>
      </c>
      <c r="O21" s="82">
        <f>[1]P4!M47</f>
        <v>286126097.45544219</v>
      </c>
      <c r="P21" s="82">
        <f>[1]P4!N47</f>
        <v>286154077.04157144</v>
      </c>
      <c r="Q21" s="82">
        <f>[1]P4!O47</f>
        <v>286154076.04157144</v>
      </c>
      <c r="R21" s="82">
        <f>[1]P4!P47</f>
        <v>286154076.04157144</v>
      </c>
      <c r="S21" s="82">
        <f>[1]P4!Q47</f>
        <v>286154076.04157144</v>
      </c>
      <c r="T21" s="82">
        <f>[1]P4!R47</f>
        <v>286154076.04157144</v>
      </c>
      <c r="U21" s="72"/>
      <c r="V21" s="72"/>
      <c r="W21" s="72"/>
      <c r="X21" s="72"/>
      <c r="Y21" s="72"/>
    </row>
    <row r="22" spans="1:25" x14ac:dyDescent="0.25">
      <c r="A22" s="81">
        <v>5</v>
      </c>
      <c r="B22" s="197"/>
      <c r="C22" s="77"/>
      <c r="D22" s="82">
        <f>[1]P5!B31</f>
        <v>0</v>
      </c>
      <c r="E22" s="82">
        <f>[1]P5!C31</f>
        <v>0</v>
      </c>
      <c r="F22" s="82">
        <f>[1]P5!D31</f>
        <v>0</v>
      </c>
      <c r="G22" s="82">
        <f>[1]P5!E31</f>
        <v>0</v>
      </c>
      <c r="H22" s="82">
        <f>[1]P5!F31</f>
        <v>0</v>
      </c>
      <c r="I22" s="82">
        <f>[1]P5!G31</f>
        <v>207407.40759999998</v>
      </c>
      <c r="J22" s="82">
        <f>[1]P5!H31</f>
        <v>414814.81519999995</v>
      </c>
      <c r="K22" s="82">
        <f>[1]P5!I31</f>
        <v>518518.51899999997</v>
      </c>
      <c r="L22" s="82">
        <f>[1]P5!J31</f>
        <v>796179.01899999985</v>
      </c>
      <c r="M22" s="82">
        <f>[1]P5!K31</f>
        <v>1073839.5189999996</v>
      </c>
      <c r="N22" s="82">
        <f>[1]P5!L31</f>
        <v>2462142.0189999989</v>
      </c>
      <c r="O22" s="82">
        <f>[1]P5!M31</f>
        <v>2775755.6439999985</v>
      </c>
      <c r="P22" s="82">
        <f>[1]P5!N31</f>
        <v>3330769.3523333319</v>
      </c>
      <c r="Q22" s="82">
        <f>[1]P5!O31</f>
        <v>3921121.6023333315</v>
      </c>
      <c r="R22" s="82">
        <f>[1]P5!P31</f>
        <v>4615953.0189999985</v>
      </c>
      <c r="S22" s="82">
        <f>[1]P5!Q31</f>
        <v>5169430.2689999975</v>
      </c>
      <c r="T22" s="82">
        <f>[1]P5!R31</f>
        <v>5722907.5189999975</v>
      </c>
      <c r="U22" s="72"/>
      <c r="V22" s="72"/>
      <c r="W22" s="72"/>
      <c r="X22" s="72"/>
      <c r="Y22" s="72"/>
    </row>
    <row r="23" spans="1:25" x14ac:dyDescent="0.25">
      <c r="A23" s="84">
        <v>6</v>
      </c>
      <c r="B23" s="197"/>
      <c r="C23" s="77"/>
      <c r="D23" s="85">
        <f>[1]P6!B26</f>
        <v>0</v>
      </c>
      <c r="E23" s="85">
        <f>[1]P6!C26</f>
        <v>0</v>
      </c>
      <c r="F23" s="85">
        <f>[1]P6!D26</f>
        <v>0</v>
      </c>
      <c r="G23" s="85">
        <f>[1]P6!E26</f>
        <v>0</v>
      </c>
      <c r="H23" s="85">
        <f>[1]P6!F26</f>
        <v>0</v>
      </c>
      <c r="I23" s="85">
        <f>[1]P6!G26</f>
        <v>0</v>
      </c>
      <c r="J23" s="85">
        <f>[1]P6!H26</f>
        <v>0</v>
      </c>
      <c r="K23" s="85">
        <f>[1]P6!I26</f>
        <v>0</v>
      </c>
      <c r="L23" s="85">
        <f>[1]P6!J26</f>
        <v>5628197.7703488385</v>
      </c>
      <c r="M23" s="85">
        <f>[1]P6!K26</f>
        <v>11055388.477470933</v>
      </c>
      <c r="N23" s="85">
        <f>[1]P6!L26</f>
        <v>14271501.489098839</v>
      </c>
      <c r="O23" s="85">
        <f>[1]P6!M26</f>
        <v>16080565.058139537</v>
      </c>
      <c r="P23" s="85">
        <f>[1]P6!N26</f>
        <v>20703727.51235465</v>
      </c>
      <c r="Q23" s="85">
        <f>[1]P6!O26</f>
        <v>23115812.271075584</v>
      </c>
      <c r="R23" s="85">
        <f>[1]P6!P26</f>
        <v>24924875.840116281</v>
      </c>
      <c r="S23" s="85">
        <f>[1]P6!Q26</f>
        <v>30754080.673691861</v>
      </c>
      <c r="T23" s="85">
        <f>[1]P6!R26</f>
        <v>34573214.875</v>
      </c>
      <c r="U23" s="72"/>
      <c r="V23" s="72"/>
      <c r="W23" s="72"/>
      <c r="X23" s="72"/>
      <c r="Y23" s="72"/>
    </row>
    <row r="24" spans="1:25" x14ac:dyDescent="0.25">
      <c r="A24" s="84" t="s">
        <v>380</v>
      </c>
      <c r="B24" s="197"/>
      <c r="C24" s="77"/>
      <c r="D24" s="279">
        <v>0</v>
      </c>
      <c r="E24" s="279">
        <v>0</v>
      </c>
      <c r="F24" s="279">
        <v>0</v>
      </c>
      <c r="G24" s="279">
        <v>14885</v>
      </c>
      <c r="H24" s="279">
        <v>101219</v>
      </c>
      <c r="I24" s="279">
        <v>250071</v>
      </c>
      <c r="J24" s="279">
        <v>696627</v>
      </c>
      <c r="K24" s="279">
        <v>1143182</v>
      </c>
      <c r="L24" s="280">
        <v>1488519</v>
      </c>
      <c r="M24" s="281">
        <v>1488519</v>
      </c>
      <c r="N24" s="279">
        <v>1488519</v>
      </c>
      <c r="O24" s="279">
        <v>1488519</v>
      </c>
      <c r="P24" s="279">
        <v>1488519</v>
      </c>
      <c r="Q24" s="279">
        <v>1488519</v>
      </c>
      <c r="R24" s="279">
        <v>1488519</v>
      </c>
      <c r="S24" s="279">
        <v>1488519</v>
      </c>
      <c r="T24" s="280">
        <v>1488519</v>
      </c>
      <c r="U24" s="72"/>
      <c r="V24" s="72"/>
      <c r="W24" s="72"/>
      <c r="X24" s="72"/>
      <c r="Y24" s="72"/>
    </row>
    <row r="25" spans="1:25" ht="15.75" thickBot="1" x14ac:dyDescent="0.3">
      <c r="A25" s="87" t="s">
        <v>381</v>
      </c>
      <c r="B25" s="198"/>
      <c r="C25" s="88"/>
      <c r="D25" s="88">
        <f t="shared" ref="D25:T25" si="1">SUM(D19:D24)</f>
        <v>0</v>
      </c>
      <c r="E25" s="88">
        <f t="shared" si="1"/>
        <v>0</v>
      </c>
      <c r="F25" s="88">
        <f t="shared" si="1"/>
        <v>0</v>
      </c>
      <c r="G25" s="88">
        <f t="shared" si="1"/>
        <v>14885</v>
      </c>
      <c r="H25" s="88">
        <f t="shared" si="1"/>
        <v>23798996.600000001</v>
      </c>
      <c r="I25" s="88">
        <f t="shared" si="1"/>
        <v>192106365.90759999</v>
      </c>
      <c r="J25" s="88">
        <f t="shared" si="1"/>
        <v>263166055.91409016</v>
      </c>
      <c r="K25" s="88">
        <f t="shared" si="1"/>
        <v>278264369.48481673</v>
      </c>
      <c r="L25" s="88">
        <f t="shared" si="1"/>
        <v>298253632.9879443</v>
      </c>
      <c r="M25" s="88">
        <f t="shared" si="1"/>
        <v>321658697.79962409</v>
      </c>
      <c r="N25" s="88">
        <f t="shared" si="1"/>
        <v>342869092.28494692</v>
      </c>
      <c r="O25" s="88">
        <f t="shared" si="1"/>
        <v>367796772.87567937</v>
      </c>
      <c r="P25" s="88">
        <f t="shared" si="1"/>
        <v>391468321.42891198</v>
      </c>
      <c r="Q25" s="88">
        <f t="shared" si="1"/>
        <v>408761614.65695339</v>
      </c>
      <c r="R25" s="88">
        <f t="shared" si="1"/>
        <v>428237715.68582475</v>
      </c>
      <c r="S25" s="88">
        <f t="shared" si="1"/>
        <v>444810150.79283327</v>
      </c>
      <c r="T25" s="89">
        <f t="shared" si="1"/>
        <v>457347002.12161791</v>
      </c>
      <c r="U25" s="72"/>
      <c r="V25" s="72"/>
      <c r="W25" s="72"/>
      <c r="X25" s="72"/>
      <c r="Y25" s="72"/>
    </row>
    <row r="26" spans="1:25" x14ac:dyDescent="0.25">
      <c r="A26" s="68" t="s">
        <v>350</v>
      </c>
      <c r="I26" s="72"/>
      <c r="J26" s="72"/>
      <c r="K26" s="72"/>
      <c r="L26" s="72"/>
      <c r="M26" s="72"/>
      <c r="N26" s="72"/>
      <c r="O26" s="72"/>
      <c r="P26" s="72"/>
      <c r="Q26" s="72"/>
      <c r="R26" s="72"/>
      <c r="S26" s="72"/>
      <c r="T26" s="72"/>
      <c r="U26" s="72"/>
      <c r="V26" s="72"/>
      <c r="W26" s="72"/>
      <c r="X26" s="72"/>
      <c r="Y26" s="72"/>
    </row>
    <row r="27" spans="1:25" x14ac:dyDescent="0.25">
      <c r="A27" s="206" t="s">
        <v>383</v>
      </c>
      <c r="B27" s="206"/>
      <c r="C27" s="206"/>
      <c r="D27" s="206"/>
      <c r="E27" s="206"/>
      <c r="F27" s="206"/>
      <c r="G27" s="206"/>
      <c r="H27" s="206"/>
      <c r="I27" s="72"/>
      <c r="J27" s="72"/>
      <c r="K27" s="72"/>
      <c r="L27" s="72"/>
      <c r="M27" s="72"/>
      <c r="N27" s="72"/>
      <c r="O27" s="72"/>
      <c r="P27" s="72"/>
      <c r="Q27" s="72"/>
      <c r="R27" s="72"/>
      <c r="S27" s="72"/>
      <c r="T27" s="72"/>
      <c r="U27" s="72"/>
      <c r="V27" s="72"/>
      <c r="W27" s="72"/>
      <c r="X27" s="72"/>
      <c r="Y27" s="72"/>
    </row>
    <row r="28" spans="1:25" x14ac:dyDescent="0.25">
      <c r="I28" s="72"/>
      <c r="J28" s="72"/>
      <c r="K28" s="72"/>
      <c r="L28" s="72"/>
      <c r="M28" s="72"/>
      <c r="N28" s="72"/>
      <c r="O28" s="72"/>
      <c r="P28" s="72"/>
      <c r="Q28" s="72"/>
      <c r="R28" s="72"/>
      <c r="S28" s="72"/>
      <c r="T28" s="72"/>
      <c r="U28" s="72"/>
      <c r="V28" s="72"/>
      <c r="W28" s="72"/>
      <c r="X28" s="72"/>
      <c r="Y28" s="72"/>
    </row>
    <row r="29" spans="1:25" x14ac:dyDescent="0.25">
      <c r="H29" s="94"/>
      <c r="I29" s="94"/>
      <c r="J29" s="94"/>
      <c r="K29" s="94"/>
      <c r="L29" s="94"/>
      <c r="M29" s="94"/>
      <c r="N29" s="94"/>
      <c r="O29" s="94"/>
      <c r="P29" s="94"/>
      <c r="Q29" s="94"/>
      <c r="R29" s="94"/>
      <c r="S29" s="94"/>
      <c r="T29" s="94"/>
    </row>
    <row r="32" spans="1:25" ht="15.75" x14ac:dyDescent="0.25">
      <c r="A32" s="99" t="s">
        <v>384</v>
      </c>
    </row>
    <row r="33" spans="1:10" x14ac:dyDescent="0.25">
      <c r="A33" s="68" t="s">
        <v>350</v>
      </c>
    </row>
    <row r="34" spans="1:10" x14ac:dyDescent="0.25">
      <c r="A34" s="206" t="s">
        <v>385</v>
      </c>
      <c r="B34" s="206"/>
      <c r="C34" s="206"/>
      <c r="D34" s="206"/>
      <c r="E34" s="206"/>
      <c r="F34" s="206"/>
      <c r="G34" s="206"/>
      <c r="H34" s="206"/>
    </row>
    <row r="35" spans="1:10" ht="15.75" thickBot="1" x14ac:dyDescent="0.3">
      <c r="A35" s="97"/>
    </row>
    <row r="36" spans="1:10" ht="39" thickBot="1" x14ac:dyDescent="0.3">
      <c r="A36" s="1" t="s">
        <v>386</v>
      </c>
      <c r="C36" s="207" t="s">
        <v>560</v>
      </c>
      <c r="D36" s="208"/>
      <c r="E36" s="208"/>
      <c r="F36" s="208"/>
      <c r="G36" s="208"/>
      <c r="H36" s="209"/>
    </row>
    <row r="37" spans="1:10" x14ac:dyDescent="0.25">
      <c r="C37" s="68" t="s">
        <v>350</v>
      </c>
    </row>
    <row r="38" spans="1:10" x14ac:dyDescent="0.25">
      <c r="C38" s="206" t="s">
        <v>387</v>
      </c>
      <c r="D38" s="206"/>
      <c r="E38" s="206"/>
      <c r="F38" s="206"/>
      <c r="G38" s="206"/>
      <c r="H38" s="206"/>
      <c r="I38" s="206"/>
      <c r="J38" s="206"/>
    </row>
  </sheetData>
  <mergeCells count="16">
    <mergeCell ref="A27:H27"/>
    <mergeCell ref="A34:H34"/>
    <mergeCell ref="C38:J38"/>
    <mergeCell ref="C36:H36"/>
    <mergeCell ref="B18:B25"/>
    <mergeCell ref="A4:T4"/>
    <mergeCell ref="E5:H5"/>
    <mergeCell ref="I5:L5"/>
    <mergeCell ref="M5:P5"/>
    <mergeCell ref="Q5:T5"/>
    <mergeCell ref="B6:B13"/>
    <mergeCell ref="A16:T16"/>
    <mergeCell ref="E17:H17"/>
    <mergeCell ref="I17:L17"/>
    <mergeCell ref="M17:P17"/>
    <mergeCell ref="Q17:T17"/>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33"/>
  <sheetViews>
    <sheetView zoomScale="80" zoomScaleNormal="80" workbookViewId="0">
      <pane ySplit="8" topLeftCell="A9" activePane="bottomLeft" state="frozen"/>
      <selection pane="bottomLeft" activeCell="G230" sqref="G230"/>
    </sheetView>
  </sheetViews>
  <sheetFormatPr defaultRowHeight="15" x14ac:dyDescent="0.25"/>
  <cols>
    <col min="1" max="1" width="51.85546875" style="73" customWidth="1"/>
    <col min="2" max="2" width="7.28515625" style="73" bestFit="1" customWidth="1"/>
    <col min="3" max="3" width="7" style="98" customWidth="1"/>
    <col min="4" max="4" width="7.28515625" style="98" customWidth="1"/>
    <col min="5" max="5" width="9.85546875" style="73" customWidth="1"/>
    <col min="6" max="6" width="9.28515625" style="73" customWidth="1"/>
    <col min="7" max="7" width="10.5703125" style="73" customWidth="1"/>
    <col min="8" max="8" width="16.7109375" style="73" bestFit="1" customWidth="1"/>
    <col min="9" max="11" width="4.28515625" style="73" customWidth="1"/>
    <col min="12" max="12" width="20.140625" style="73" bestFit="1" customWidth="1"/>
    <col min="13" max="13" width="22.7109375" style="73" bestFit="1" customWidth="1"/>
    <col min="14" max="15" width="21.28515625" style="73" bestFit="1" customWidth="1"/>
    <col min="16" max="16" width="12.140625" style="73" customWidth="1"/>
    <col min="17" max="17" width="19" style="73" customWidth="1"/>
    <col min="18" max="16384" width="9.140625" style="73"/>
  </cols>
  <sheetData>
    <row r="1" spans="1:17" s="165" customFormat="1" ht="20.25" x14ac:dyDescent="0.25">
      <c r="A1" s="164" t="s">
        <v>388</v>
      </c>
      <c r="B1" s="164"/>
      <c r="C1" s="164"/>
      <c r="D1" s="164"/>
      <c r="E1" s="164"/>
      <c r="F1" s="164"/>
      <c r="G1" s="164"/>
      <c r="H1" s="164"/>
      <c r="I1" s="164"/>
      <c r="J1" s="164"/>
      <c r="K1" s="164"/>
      <c r="L1" s="164"/>
      <c r="M1" s="164"/>
      <c r="N1" s="164"/>
      <c r="O1" s="164"/>
      <c r="P1" s="164"/>
      <c r="Q1" s="164"/>
    </row>
    <row r="2" spans="1:17" ht="21" x14ac:dyDescent="0.35">
      <c r="A2" s="154"/>
      <c r="B2" s="155"/>
      <c r="C2" s="155"/>
      <c r="D2" s="155"/>
      <c r="E2" s="155"/>
      <c r="F2" s="155"/>
      <c r="G2" s="155"/>
      <c r="H2" s="155"/>
      <c r="I2" s="155"/>
      <c r="J2" s="155"/>
      <c r="K2" s="155"/>
      <c r="L2" s="155"/>
      <c r="M2" s="155"/>
      <c r="N2" s="155"/>
      <c r="O2" s="155"/>
      <c r="P2" s="155"/>
      <c r="Q2" s="155"/>
    </row>
    <row r="3" spans="1:17" ht="39" customHeight="1" x14ac:dyDescent="0.35">
      <c r="A3" s="278" t="s">
        <v>531</v>
      </c>
      <c r="B3" s="278"/>
      <c r="C3" s="278"/>
      <c r="D3" s="278"/>
      <c r="E3" s="278"/>
      <c r="F3" s="278"/>
      <c r="G3" s="278"/>
      <c r="H3" s="278"/>
      <c r="I3" s="278"/>
      <c r="J3" s="278"/>
      <c r="K3" s="278"/>
      <c r="L3" s="278"/>
      <c r="M3" s="278"/>
      <c r="N3" s="278"/>
      <c r="O3" s="278"/>
      <c r="P3" s="278"/>
      <c r="Q3" s="155"/>
    </row>
    <row r="4" spans="1:17" ht="15" customHeight="1" x14ac:dyDescent="0.35">
      <c r="A4" s="154"/>
      <c r="B4" s="155"/>
      <c r="C4" s="155"/>
      <c r="D4" s="155"/>
      <c r="E4" s="155"/>
      <c r="F4" s="155"/>
      <c r="G4" s="155"/>
      <c r="H4" s="155"/>
      <c r="I4" s="155"/>
      <c r="J4" s="155"/>
      <c r="K4" s="155"/>
      <c r="L4" s="155"/>
      <c r="M4" s="155"/>
      <c r="N4" s="155"/>
      <c r="O4" s="155"/>
      <c r="P4" s="155"/>
      <c r="Q4" s="155"/>
    </row>
    <row r="5" spans="1:17" ht="16.5" thickBot="1" x14ac:dyDescent="0.3">
      <c r="A5" s="95" t="s">
        <v>547</v>
      </c>
    </row>
    <row r="6" spans="1:17" ht="36" x14ac:dyDescent="0.25">
      <c r="A6" s="257" t="s">
        <v>389</v>
      </c>
      <c r="B6" s="258"/>
      <c r="C6" s="263" t="s">
        <v>33</v>
      </c>
      <c r="D6" s="263" t="s">
        <v>390</v>
      </c>
      <c r="E6" s="263" t="s">
        <v>391</v>
      </c>
      <c r="F6" s="263" t="s">
        <v>392</v>
      </c>
      <c r="G6" s="100" t="s">
        <v>393</v>
      </c>
      <c r="H6" s="101" t="s">
        <v>394</v>
      </c>
      <c r="I6" s="266" t="s">
        <v>395</v>
      </c>
      <c r="J6" s="267"/>
      <c r="K6" s="267"/>
      <c r="L6" s="267"/>
      <c r="M6" s="267"/>
      <c r="N6" s="267"/>
      <c r="O6" s="268"/>
      <c r="P6" s="269" t="s">
        <v>396</v>
      </c>
      <c r="Q6" s="270"/>
    </row>
    <row r="7" spans="1:17" x14ac:dyDescent="0.25">
      <c r="A7" s="259"/>
      <c r="B7" s="260"/>
      <c r="C7" s="264"/>
      <c r="D7" s="264"/>
      <c r="E7" s="264"/>
      <c r="F7" s="264"/>
      <c r="G7" s="102" t="s">
        <v>62</v>
      </c>
      <c r="H7" s="102" t="s">
        <v>64</v>
      </c>
      <c r="I7" s="275" t="s">
        <v>397</v>
      </c>
      <c r="J7" s="276"/>
      <c r="K7" s="276"/>
      <c r="L7" s="277"/>
      <c r="M7" s="103">
        <v>2017</v>
      </c>
      <c r="N7" s="103">
        <v>2018</v>
      </c>
      <c r="O7" s="103">
        <v>2019</v>
      </c>
      <c r="P7" s="271"/>
      <c r="Q7" s="272"/>
    </row>
    <row r="8" spans="1:17" ht="36.75" thickBot="1" x14ac:dyDescent="0.3">
      <c r="A8" s="261"/>
      <c r="B8" s="262"/>
      <c r="C8" s="265"/>
      <c r="D8" s="265"/>
      <c r="E8" s="265"/>
      <c r="F8" s="265"/>
      <c r="G8" s="104" t="s">
        <v>398</v>
      </c>
      <c r="H8" s="104" t="s">
        <v>399</v>
      </c>
      <c r="I8" s="105" t="s">
        <v>376</v>
      </c>
      <c r="J8" s="105" t="s">
        <v>377</v>
      </c>
      <c r="K8" s="105" t="s">
        <v>378</v>
      </c>
      <c r="L8" s="105" t="s">
        <v>379</v>
      </c>
      <c r="M8" s="105" t="s">
        <v>379</v>
      </c>
      <c r="N8" s="105" t="s">
        <v>379</v>
      </c>
      <c r="O8" s="105" t="s">
        <v>379</v>
      </c>
      <c r="P8" s="273"/>
      <c r="Q8" s="274"/>
    </row>
    <row r="9" spans="1:17" ht="15.75" thickBot="1" x14ac:dyDescent="0.3">
      <c r="A9" s="106" t="s">
        <v>56</v>
      </c>
      <c r="B9" s="107" t="s">
        <v>57</v>
      </c>
      <c r="C9" s="108" t="s">
        <v>58</v>
      </c>
      <c r="D9" s="108" t="s">
        <v>59</v>
      </c>
      <c r="E9" s="109" t="s">
        <v>60</v>
      </c>
      <c r="F9" s="108" t="s">
        <v>61</v>
      </c>
      <c r="G9" s="108" t="s">
        <v>63</v>
      </c>
      <c r="H9" s="108" t="s">
        <v>65</v>
      </c>
      <c r="I9" s="110" t="s">
        <v>66</v>
      </c>
      <c r="J9" s="110" t="s">
        <v>67</v>
      </c>
      <c r="K9" s="110" t="s">
        <v>68</v>
      </c>
      <c r="L9" s="110" t="s">
        <v>69</v>
      </c>
      <c r="M9" s="110" t="s">
        <v>70</v>
      </c>
      <c r="N9" s="110" t="s">
        <v>71</v>
      </c>
      <c r="O9" s="110" t="s">
        <v>72</v>
      </c>
      <c r="P9" s="251" t="s">
        <v>73</v>
      </c>
      <c r="Q9" s="252"/>
    </row>
    <row r="10" spans="1:17" ht="15.75" thickBot="1" x14ac:dyDescent="0.3">
      <c r="A10" s="111" t="s">
        <v>400</v>
      </c>
      <c r="P10" s="210" t="s">
        <v>401</v>
      </c>
      <c r="Q10" s="211"/>
    </row>
    <row r="11" spans="1:17" x14ac:dyDescent="0.25">
      <c r="A11" s="214" t="s">
        <v>402</v>
      </c>
      <c r="B11" s="216">
        <v>93001</v>
      </c>
      <c r="C11" s="218">
        <v>8</v>
      </c>
      <c r="D11" s="237" t="s">
        <v>403</v>
      </c>
      <c r="E11" s="224" t="s">
        <v>404</v>
      </c>
      <c r="F11" s="224">
        <v>0</v>
      </c>
      <c r="G11" s="112"/>
      <c r="H11" s="113"/>
      <c r="I11" s="114"/>
      <c r="J11" s="114"/>
      <c r="K11" s="115"/>
      <c r="L11" s="116">
        <v>40</v>
      </c>
      <c r="M11" s="116">
        <v>160</v>
      </c>
      <c r="N11" s="116">
        <v>160</v>
      </c>
      <c r="O11" s="116">
        <v>160</v>
      </c>
      <c r="P11" s="253"/>
      <c r="Q11" s="254"/>
    </row>
    <row r="12" spans="1:17" ht="15.75" thickBot="1" x14ac:dyDescent="0.3">
      <c r="A12" s="215"/>
      <c r="B12" s="217"/>
      <c r="C12" s="219"/>
      <c r="D12" s="221"/>
      <c r="E12" s="225"/>
      <c r="F12" s="225"/>
      <c r="G12" s="117"/>
      <c r="H12" s="118">
        <v>1000</v>
      </c>
      <c r="I12" s="119"/>
      <c r="J12" s="119"/>
      <c r="K12" s="119"/>
      <c r="L12" s="119"/>
      <c r="M12" s="119"/>
      <c r="N12" s="119"/>
      <c r="O12" s="119"/>
      <c r="P12" s="255"/>
      <c r="Q12" s="256"/>
    </row>
    <row r="13" spans="1:17" x14ac:dyDescent="0.25">
      <c r="A13" s="214" t="s">
        <v>405</v>
      </c>
      <c r="B13" s="216">
        <v>92501</v>
      </c>
      <c r="C13" s="218">
        <v>8</v>
      </c>
      <c r="D13" s="230" t="s">
        <v>403</v>
      </c>
      <c r="E13" s="224" t="s">
        <v>406</v>
      </c>
      <c r="F13" s="224">
        <v>0</v>
      </c>
      <c r="G13" s="112"/>
      <c r="H13" s="121"/>
      <c r="I13" s="114"/>
      <c r="J13" s="114"/>
      <c r="K13" s="114"/>
      <c r="L13" s="122">
        <v>104214814.8</v>
      </c>
      <c r="M13" s="122">
        <v>519029630</v>
      </c>
      <c r="N13" s="122">
        <v>519029630</v>
      </c>
      <c r="O13" s="122">
        <v>519029630</v>
      </c>
      <c r="P13" s="210"/>
      <c r="Q13" s="211"/>
    </row>
    <row r="14" spans="1:17" ht="15.75" thickBot="1" x14ac:dyDescent="0.3">
      <c r="A14" s="215"/>
      <c r="B14" s="217"/>
      <c r="C14" s="219"/>
      <c r="D14" s="231"/>
      <c r="E14" s="225"/>
      <c r="F14" s="225"/>
      <c r="G14" s="117"/>
      <c r="H14" s="118">
        <v>10375680</v>
      </c>
      <c r="I14" s="119"/>
      <c r="J14" s="119"/>
      <c r="K14" s="119"/>
      <c r="L14" s="119"/>
      <c r="M14" s="119"/>
      <c r="N14" s="119"/>
      <c r="O14" s="119"/>
      <c r="P14" s="212"/>
      <c r="Q14" s="213"/>
    </row>
    <row r="15" spans="1:17" x14ac:dyDescent="0.25">
      <c r="A15" s="240" t="s">
        <v>407</v>
      </c>
      <c r="B15" s="242">
        <v>92500</v>
      </c>
      <c r="C15" s="244">
        <v>8</v>
      </c>
      <c r="D15" s="250" t="s">
        <v>408</v>
      </c>
      <c r="E15" s="248" t="s">
        <v>406</v>
      </c>
      <c r="F15" s="248">
        <v>0</v>
      </c>
      <c r="G15" s="123"/>
      <c r="H15" s="124"/>
      <c r="I15" s="125"/>
      <c r="J15" s="125"/>
      <c r="K15" s="125"/>
      <c r="L15" s="126">
        <f>L190/0.4</f>
        <v>0</v>
      </c>
      <c r="M15" s="126">
        <f>M190/0.4</f>
        <v>37062.034116024632</v>
      </c>
      <c r="N15" s="126">
        <f>N190/0.4</f>
        <v>5119309.7789830137</v>
      </c>
      <c r="O15" s="126">
        <f>O190/0.4</f>
        <v>6207402.3935968578</v>
      </c>
      <c r="P15" s="210"/>
      <c r="Q15" s="211"/>
    </row>
    <row r="16" spans="1:17" ht="15.75" thickBot="1" x14ac:dyDescent="0.3">
      <c r="A16" s="241"/>
      <c r="B16" s="243"/>
      <c r="C16" s="245"/>
      <c r="D16" s="247"/>
      <c r="E16" s="249"/>
      <c r="F16" s="249"/>
      <c r="G16" s="127"/>
      <c r="H16" s="128">
        <v>29188162</v>
      </c>
      <c r="I16" s="129"/>
      <c r="J16" s="129"/>
      <c r="K16" s="129"/>
      <c r="L16" s="119"/>
      <c r="M16" s="119"/>
      <c r="N16" s="119"/>
      <c r="O16" s="119"/>
      <c r="P16" s="212"/>
      <c r="Q16" s="213"/>
    </row>
    <row r="17" spans="1:17" x14ac:dyDescent="0.25">
      <c r="A17" s="240" t="s">
        <v>409</v>
      </c>
      <c r="B17" s="242">
        <v>93001</v>
      </c>
      <c r="C17" s="244">
        <v>10</v>
      </c>
      <c r="D17" s="246" t="s">
        <v>410</v>
      </c>
      <c r="E17" s="248" t="s">
        <v>404</v>
      </c>
      <c r="F17" s="248">
        <v>0</v>
      </c>
      <c r="G17" s="123"/>
      <c r="H17" s="124"/>
      <c r="I17" s="125"/>
      <c r="J17" s="125"/>
      <c r="K17" s="125"/>
      <c r="L17" s="126"/>
      <c r="M17" s="126">
        <v>820000</v>
      </c>
      <c r="N17" s="126">
        <v>820000</v>
      </c>
      <c r="O17" s="126">
        <v>820000</v>
      </c>
      <c r="P17" s="210"/>
      <c r="Q17" s="211"/>
    </row>
    <row r="18" spans="1:17" ht="15.75" thickBot="1" x14ac:dyDescent="0.3">
      <c r="A18" s="241"/>
      <c r="B18" s="243"/>
      <c r="C18" s="245"/>
      <c r="D18" s="247"/>
      <c r="E18" s="249"/>
      <c r="F18" s="249"/>
      <c r="G18" s="127"/>
      <c r="H18" s="128">
        <v>868000</v>
      </c>
      <c r="I18" s="130"/>
      <c r="J18" s="130"/>
      <c r="K18" s="130"/>
      <c r="L18" s="131"/>
      <c r="M18" s="131"/>
      <c r="N18" s="131"/>
      <c r="O18" s="131"/>
      <c r="P18" s="212"/>
      <c r="Q18" s="213"/>
    </row>
    <row r="19" spans="1:17" x14ac:dyDescent="0.25">
      <c r="A19" s="214" t="s">
        <v>411</v>
      </c>
      <c r="B19" s="238">
        <v>92501</v>
      </c>
      <c r="C19" s="218">
        <v>10</v>
      </c>
      <c r="D19" s="220" t="s">
        <v>410</v>
      </c>
      <c r="E19" s="222" t="s">
        <v>406</v>
      </c>
      <c r="F19" s="224">
        <v>0</v>
      </c>
      <c r="G19" s="132"/>
      <c r="H19" s="121"/>
      <c r="I19" s="133"/>
      <c r="J19" s="133"/>
      <c r="K19" s="133"/>
      <c r="L19" s="122"/>
      <c r="M19" s="122">
        <v>120370370</v>
      </c>
      <c r="N19" s="122">
        <v>120370370</v>
      </c>
      <c r="O19" s="122">
        <v>120370370</v>
      </c>
      <c r="P19" s="210"/>
      <c r="Q19" s="211"/>
    </row>
    <row r="20" spans="1:17" ht="15.75" thickBot="1" x14ac:dyDescent="0.3">
      <c r="A20" s="215"/>
      <c r="B20" s="239"/>
      <c r="C20" s="219"/>
      <c r="D20" s="221"/>
      <c r="E20" s="223"/>
      <c r="F20" s="225"/>
      <c r="G20" s="134"/>
      <c r="H20" s="135">
        <v>905023388</v>
      </c>
      <c r="I20" s="136"/>
      <c r="J20" s="136"/>
      <c r="K20" s="136"/>
      <c r="L20" s="137"/>
      <c r="M20" s="137"/>
      <c r="N20" s="137"/>
      <c r="O20" s="137"/>
      <c r="P20" s="212"/>
      <c r="Q20" s="213"/>
    </row>
    <row r="21" spans="1:17" x14ac:dyDescent="0.25">
      <c r="A21" s="214" t="s">
        <v>412</v>
      </c>
      <c r="B21" s="216">
        <v>93001</v>
      </c>
      <c r="C21" s="218">
        <v>11</v>
      </c>
      <c r="D21" s="237" t="s">
        <v>413</v>
      </c>
      <c r="E21" s="224" t="s">
        <v>404</v>
      </c>
      <c r="F21" s="224">
        <v>0</v>
      </c>
      <c r="G21" s="112"/>
      <c r="H21" s="113"/>
      <c r="I21" s="138"/>
      <c r="J21" s="138"/>
      <c r="K21" s="138"/>
      <c r="L21" s="139"/>
      <c r="M21" s="126">
        <v>20000</v>
      </c>
      <c r="N21" s="126">
        <v>20000</v>
      </c>
      <c r="O21" s="126">
        <v>20000</v>
      </c>
      <c r="P21" s="210"/>
      <c r="Q21" s="211"/>
    </row>
    <row r="22" spans="1:17" ht="15.75" thickBot="1" x14ac:dyDescent="0.3">
      <c r="A22" s="215"/>
      <c r="B22" s="217"/>
      <c r="C22" s="219"/>
      <c r="D22" s="221"/>
      <c r="E22" s="225"/>
      <c r="F22" s="225"/>
      <c r="G22" s="117"/>
      <c r="H22" s="118">
        <v>39750</v>
      </c>
      <c r="I22" s="129"/>
      <c r="J22" s="129"/>
      <c r="K22" s="129"/>
      <c r="L22" s="129"/>
      <c r="M22" s="119"/>
      <c r="N22" s="119"/>
      <c r="O22" s="119"/>
      <c r="P22" s="212"/>
      <c r="Q22" s="213"/>
    </row>
    <row r="23" spans="1:17" x14ac:dyDescent="0.25">
      <c r="A23" s="214" t="s">
        <v>414</v>
      </c>
      <c r="B23" s="216">
        <v>93001</v>
      </c>
      <c r="C23" s="218">
        <v>11</v>
      </c>
      <c r="D23" s="237" t="s">
        <v>413</v>
      </c>
      <c r="E23" s="224" t="s">
        <v>404</v>
      </c>
      <c r="F23" s="224">
        <v>0</v>
      </c>
      <c r="G23" s="112"/>
      <c r="H23" s="113"/>
      <c r="I23" s="125"/>
      <c r="J23" s="125"/>
      <c r="K23" s="125"/>
      <c r="L23" s="140"/>
      <c r="M23" s="122">
        <v>350000</v>
      </c>
      <c r="N23" s="122">
        <v>350000</v>
      </c>
      <c r="O23" s="122">
        <v>350000</v>
      </c>
      <c r="P23" s="210"/>
      <c r="Q23" s="211"/>
    </row>
    <row r="24" spans="1:17" ht="15.75" thickBot="1" x14ac:dyDescent="0.3">
      <c r="A24" s="215"/>
      <c r="B24" s="217"/>
      <c r="C24" s="219"/>
      <c r="D24" s="221"/>
      <c r="E24" s="225"/>
      <c r="F24" s="225"/>
      <c r="G24" s="117"/>
      <c r="H24" s="118">
        <v>357750</v>
      </c>
      <c r="I24" s="129"/>
      <c r="J24" s="129"/>
      <c r="K24" s="129"/>
      <c r="L24" s="129"/>
      <c r="M24" s="129"/>
      <c r="N24" s="129"/>
      <c r="O24" s="129"/>
      <c r="P24" s="212"/>
      <c r="Q24" s="213"/>
    </row>
    <row r="25" spans="1:17" x14ac:dyDescent="0.25">
      <c r="A25" s="214" t="s">
        <v>415</v>
      </c>
      <c r="B25" s="216">
        <v>92501</v>
      </c>
      <c r="C25" s="218">
        <v>11</v>
      </c>
      <c r="D25" s="237" t="s">
        <v>413</v>
      </c>
      <c r="E25" s="222" t="s">
        <v>406</v>
      </c>
      <c r="F25" s="224">
        <v>0</v>
      </c>
      <c r="G25" s="112"/>
      <c r="H25" s="113"/>
      <c r="I25" s="133"/>
      <c r="J25" s="133"/>
      <c r="K25" s="133"/>
      <c r="L25" s="133"/>
      <c r="M25" s="122">
        <v>51851851</v>
      </c>
      <c r="N25" s="122">
        <v>51851851</v>
      </c>
      <c r="O25" s="122">
        <v>51851851</v>
      </c>
      <c r="P25" s="210"/>
      <c r="Q25" s="211"/>
    </row>
    <row r="26" spans="1:17" ht="15.75" thickBot="1" x14ac:dyDescent="0.3">
      <c r="A26" s="215"/>
      <c r="B26" s="217"/>
      <c r="C26" s="219"/>
      <c r="D26" s="221"/>
      <c r="E26" s="223"/>
      <c r="F26" s="225"/>
      <c r="G26" s="117"/>
      <c r="H26" s="118">
        <v>330713064</v>
      </c>
      <c r="I26" s="129"/>
      <c r="J26" s="129"/>
      <c r="K26" s="129"/>
      <c r="L26" s="129"/>
      <c r="M26" s="129"/>
      <c r="N26" s="129"/>
      <c r="O26" s="129"/>
      <c r="P26" s="212"/>
      <c r="Q26" s="213"/>
    </row>
    <row r="27" spans="1:17" x14ac:dyDescent="0.25">
      <c r="A27" s="214" t="s">
        <v>416</v>
      </c>
      <c r="B27" s="216">
        <v>93001</v>
      </c>
      <c r="C27" s="218">
        <v>12</v>
      </c>
      <c r="D27" s="220" t="s">
        <v>417</v>
      </c>
      <c r="E27" s="224" t="s">
        <v>404</v>
      </c>
      <c r="F27" s="224">
        <v>0</v>
      </c>
      <c r="G27" s="112"/>
      <c r="H27" s="113"/>
      <c r="I27" s="125"/>
      <c r="J27" s="125"/>
      <c r="K27" s="133"/>
      <c r="L27" s="133"/>
      <c r="M27" s="122">
        <v>5100</v>
      </c>
      <c r="N27" s="122">
        <v>5100</v>
      </c>
      <c r="O27" s="122">
        <v>5100</v>
      </c>
      <c r="P27" s="233"/>
      <c r="Q27" s="234"/>
    </row>
    <row r="28" spans="1:17" ht="15.75" thickBot="1" x14ac:dyDescent="0.3">
      <c r="A28" s="215"/>
      <c r="B28" s="217"/>
      <c r="C28" s="219"/>
      <c r="D28" s="221"/>
      <c r="E28" s="225"/>
      <c r="F28" s="225"/>
      <c r="G28" s="117"/>
      <c r="H28" s="118">
        <v>5500</v>
      </c>
      <c r="I28" s="129"/>
      <c r="J28" s="129"/>
      <c r="K28" s="129"/>
      <c r="L28" s="129"/>
      <c r="M28" s="129"/>
      <c r="N28" s="129"/>
      <c r="O28" s="129"/>
      <c r="P28" s="233"/>
      <c r="Q28" s="234"/>
    </row>
    <row r="29" spans="1:17" x14ac:dyDescent="0.25">
      <c r="A29" s="214" t="s">
        <v>418</v>
      </c>
      <c r="B29" s="216">
        <v>92501</v>
      </c>
      <c r="C29" s="218">
        <v>12</v>
      </c>
      <c r="D29" s="220" t="s">
        <v>417</v>
      </c>
      <c r="E29" s="222" t="s">
        <v>406</v>
      </c>
      <c r="F29" s="224">
        <v>0</v>
      </c>
      <c r="G29" s="112"/>
      <c r="H29" s="113"/>
      <c r="I29" s="125"/>
      <c r="J29" s="125"/>
      <c r="K29" s="133"/>
      <c r="L29" s="122">
        <v>86667</v>
      </c>
      <c r="M29" s="122">
        <v>496333</v>
      </c>
      <c r="N29" s="122">
        <v>496333</v>
      </c>
      <c r="O29" s="122">
        <v>496333</v>
      </c>
      <c r="P29" s="235"/>
      <c r="Q29" s="236"/>
    </row>
    <row r="30" spans="1:17" ht="15.75" thickBot="1" x14ac:dyDescent="0.3">
      <c r="A30" s="215"/>
      <c r="B30" s="217"/>
      <c r="C30" s="219"/>
      <c r="D30" s="221"/>
      <c r="E30" s="223"/>
      <c r="F30" s="225"/>
      <c r="G30" s="117"/>
      <c r="H30" s="118">
        <v>4157400</v>
      </c>
      <c r="I30" s="129"/>
      <c r="J30" s="129"/>
      <c r="K30" s="129"/>
      <c r="L30" s="129"/>
      <c r="M30" s="129"/>
      <c r="N30" s="129"/>
      <c r="O30" s="129"/>
      <c r="P30" s="233"/>
      <c r="Q30" s="234"/>
    </row>
    <row r="31" spans="1:17" x14ac:dyDescent="0.25">
      <c r="A31" s="214" t="s">
        <v>419</v>
      </c>
      <c r="B31" s="216">
        <v>93001</v>
      </c>
      <c r="C31" s="218">
        <v>13</v>
      </c>
      <c r="D31" s="220" t="s">
        <v>417</v>
      </c>
      <c r="E31" s="224" t="s">
        <v>404</v>
      </c>
      <c r="F31" s="224">
        <v>0</v>
      </c>
      <c r="G31" s="112"/>
      <c r="H31" s="113"/>
      <c r="I31" s="133"/>
      <c r="J31" s="133"/>
      <c r="K31" s="133"/>
      <c r="L31" s="122">
        <v>102000</v>
      </c>
      <c r="M31" s="122">
        <v>510000</v>
      </c>
      <c r="N31" s="122">
        <v>510000</v>
      </c>
      <c r="O31" s="122">
        <v>510000</v>
      </c>
      <c r="P31" s="233"/>
      <c r="Q31" s="234"/>
    </row>
    <row r="32" spans="1:17" ht="15.75" thickBot="1" x14ac:dyDescent="0.3">
      <c r="A32" s="215"/>
      <c r="B32" s="217"/>
      <c r="C32" s="219"/>
      <c r="D32" s="221"/>
      <c r="E32" s="225"/>
      <c r="F32" s="225"/>
      <c r="G32" s="117"/>
      <c r="H32" s="118">
        <v>510000</v>
      </c>
      <c r="I32" s="129"/>
      <c r="J32" s="129"/>
      <c r="K32" s="129"/>
      <c r="L32" s="129"/>
      <c r="M32" s="129"/>
      <c r="N32" s="129"/>
      <c r="O32" s="129"/>
      <c r="P32" s="233"/>
      <c r="Q32" s="234"/>
    </row>
    <row r="33" spans="1:17" x14ac:dyDescent="0.25">
      <c r="A33" s="214" t="s">
        <v>420</v>
      </c>
      <c r="B33" s="216">
        <v>93001</v>
      </c>
      <c r="C33" s="218">
        <v>13</v>
      </c>
      <c r="D33" s="220" t="s">
        <v>417</v>
      </c>
      <c r="E33" s="224" t="s">
        <v>404</v>
      </c>
      <c r="F33" s="224">
        <v>0</v>
      </c>
      <c r="G33" s="112"/>
      <c r="H33" s="113"/>
      <c r="I33" s="133"/>
      <c r="J33" s="133"/>
      <c r="K33" s="133"/>
      <c r="L33" s="122">
        <v>62000</v>
      </c>
      <c r="M33" s="122">
        <v>310000</v>
      </c>
      <c r="N33" s="122">
        <v>310000</v>
      </c>
      <c r="O33" s="122">
        <v>310000</v>
      </c>
      <c r="P33" s="233"/>
      <c r="Q33" s="234"/>
    </row>
    <row r="34" spans="1:17" ht="15.75" thickBot="1" x14ac:dyDescent="0.3">
      <c r="A34" s="215"/>
      <c r="B34" s="217"/>
      <c r="C34" s="219"/>
      <c r="D34" s="221"/>
      <c r="E34" s="225"/>
      <c r="F34" s="225"/>
      <c r="G34" s="117"/>
      <c r="H34" s="118">
        <v>310000</v>
      </c>
      <c r="I34" s="129"/>
      <c r="J34" s="129"/>
      <c r="K34" s="129"/>
      <c r="L34" s="129"/>
      <c r="M34" s="129"/>
      <c r="N34" s="129"/>
      <c r="O34" s="129"/>
      <c r="P34" s="233"/>
      <c r="Q34" s="234"/>
    </row>
    <row r="35" spans="1:17" x14ac:dyDescent="0.25">
      <c r="A35" s="214" t="s">
        <v>421</v>
      </c>
      <c r="B35" s="216">
        <v>93001</v>
      </c>
      <c r="C35" s="218">
        <v>13</v>
      </c>
      <c r="D35" s="220" t="s">
        <v>417</v>
      </c>
      <c r="E35" s="224" t="s">
        <v>404</v>
      </c>
      <c r="F35" s="224">
        <v>0</v>
      </c>
      <c r="G35" s="112"/>
      <c r="H35" s="113"/>
      <c r="I35" s="133"/>
      <c r="J35" s="133"/>
      <c r="K35" s="133"/>
      <c r="L35" s="122">
        <v>39000</v>
      </c>
      <c r="M35" s="122">
        <v>195000</v>
      </c>
      <c r="N35" s="122">
        <v>195000</v>
      </c>
      <c r="O35" s="122">
        <v>195000</v>
      </c>
      <c r="P35" s="233"/>
      <c r="Q35" s="234"/>
    </row>
    <row r="36" spans="1:17" ht="15.75" thickBot="1" x14ac:dyDescent="0.3">
      <c r="A36" s="215"/>
      <c r="B36" s="217"/>
      <c r="C36" s="219"/>
      <c r="D36" s="221"/>
      <c r="E36" s="225"/>
      <c r="F36" s="225"/>
      <c r="G36" s="117"/>
      <c r="H36" s="118">
        <v>200000</v>
      </c>
      <c r="I36" s="129"/>
      <c r="J36" s="129"/>
      <c r="K36" s="129"/>
      <c r="L36" s="129"/>
      <c r="M36" s="129"/>
      <c r="N36" s="129"/>
      <c r="O36" s="129"/>
      <c r="P36" s="233"/>
      <c r="Q36" s="234"/>
    </row>
    <row r="37" spans="1:17" x14ac:dyDescent="0.25">
      <c r="A37" s="214" t="s">
        <v>422</v>
      </c>
      <c r="B37" s="216">
        <v>92501</v>
      </c>
      <c r="C37" s="218">
        <v>13</v>
      </c>
      <c r="D37" s="220" t="s">
        <v>417</v>
      </c>
      <c r="E37" s="222" t="s">
        <v>406</v>
      </c>
      <c r="F37" s="224">
        <v>0</v>
      </c>
      <c r="G37" s="112"/>
      <c r="H37" s="113"/>
      <c r="I37" s="133"/>
      <c r="J37" s="133"/>
      <c r="K37" s="133"/>
      <c r="L37" s="122">
        <v>23611111</v>
      </c>
      <c r="M37" s="122">
        <v>94444444</v>
      </c>
      <c r="N37" s="122">
        <v>94444444</v>
      </c>
      <c r="O37" s="122">
        <v>94444444</v>
      </c>
      <c r="P37" s="233"/>
      <c r="Q37" s="234"/>
    </row>
    <row r="38" spans="1:17" ht="15.75" thickBot="1" x14ac:dyDescent="0.3">
      <c r="A38" s="215"/>
      <c r="B38" s="217"/>
      <c r="C38" s="219"/>
      <c r="D38" s="221"/>
      <c r="E38" s="223"/>
      <c r="F38" s="225"/>
      <c r="G38" s="117"/>
      <c r="H38" s="118">
        <v>676889372</v>
      </c>
      <c r="I38" s="129"/>
      <c r="J38" s="129"/>
      <c r="K38" s="129"/>
      <c r="L38" s="129"/>
      <c r="M38" s="129"/>
      <c r="N38" s="129"/>
      <c r="O38" s="129"/>
      <c r="P38" s="233"/>
      <c r="Q38" s="234"/>
    </row>
    <row r="39" spans="1:17" x14ac:dyDescent="0.25">
      <c r="A39" s="214" t="s">
        <v>423</v>
      </c>
      <c r="B39" s="216">
        <v>93701</v>
      </c>
      <c r="C39" s="218">
        <v>14</v>
      </c>
      <c r="D39" s="220" t="s">
        <v>424</v>
      </c>
      <c r="E39" s="224" t="s">
        <v>425</v>
      </c>
      <c r="F39" s="224">
        <v>0</v>
      </c>
      <c r="G39" s="112"/>
      <c r="H39" s="113"/>
      <c r="I39" s="133"/>
      <c r="J39" s="133"/>
      <c r="K39" s="133"/>
      <c r="L39" s="133"/>
      <c r="M39" s="122">
        <v>1000</v>
      </c>
      <c r="N39" s="122">
        <v>1000</v>
      </c>
      <c r="O39" s="122">
        <v>1000</v>
      </c>
      <c r="P39" s="233"/>
      <c r="Q39" s="234"/>
    </row>
    <row r="40" spans="1:17" ht="15.75" thickBot="1" x14ac:dyDescent="0.3">
      <c r="A40" s="215"/>
      <c r="B40" s="217"/>
      <c r="C40" s="219"/>
      <c r="D40" s="221"/>
      <c r="E40" s="225"/>
      <c r="F40" s="225"/>
      <c r="G40" s="117"/>
      <c r="H40" s="118">
        <v>1400</v>
      </c>
      <c r="I40" s="129"/>
      <c r="J40" s="129"/>
      <c r="K40" s="129"/>
      <c r="L40" s="129"/>
      <c r="M40" s="129"/>
      <c r="N40" s="129"/>
      <c r="O40" s="129"/>
      <c r="P40" s="233"/>
      <c r="Q40" s="234"/>
    </row>
    <row r="41" spans="1:17" x14ac:dyDescent="0.25">
      <c r="A41" s="214" t="s">
        <v>426</v>
      </c>
      <c r="B41" s="216">
        <v>92501</v>
      </c>
      <c r="C41" s="218">
        <v>14</v>
      </c>
      <c r="D41" s="220" t="s">
        <v>424</v>
      </c>
      <c r="E41" s="222" t="s">
        <v>406</v>
      </c>
      <c r="F41" s="224">
        <v>0</v>
      </c>
      <c r="G41" s="112"/>
      <c r="H41" s="113"/>
      <c r="I41" s="125"/>
      <c r="J41" s="125"/>
      <c r="K41" s="125"/>
      <c r="L41" s="141"/>
      <c r="M41" s="116">
        <v>22222222</v>
      </c>
      <c r="N41" s="116">
        <v>22222222</v>
      </c>
      <c r="O41" s="116">
        <v>22222222</v>
      </c>
      <c r="P41" s="210"/>
      <c r="Q41" s="211"/>
    </row>
    <row r="42" spans="1:17" ht="15.75" thickBot="1" x14ac:dyDescent="0.3">
      <c r="A42" s="215"/>
      <c r="B42" s="217"/>
      <c r="C42" s="219"/>
      <c r="D42" s="221"/>
      <c r="E42" s="223"/>
      <c r="F42" s="225"/>
      <c r="G42" s="117"/>
      <c r="H42" s="118">
        <v>66666667</v>
      </c>
      <c r="I42" s="129"/>
      <c r="J42" s="129"/>
      <c r="K42" s="129"/>
      <c r="L42" s="142"/>
      <c r="M42" s="143"/>
      <c r="N42" s="143"/>
      <c r="O42" s="143"/>
      <c r="P42" s="212"/>
      <c r="Q42" s="213"/>
    </row>
    <row r="43" spans="1:17" ht="15" customHeight="1" x14ac:dyDescent="0.25">
      <c r="A43" s="214" t="s">
        <v>427</v>
      </c>
      <c r="B43" s="216">
        <v>93001</v>
      </c>
      <c r="C43" s="218">
        <v>15</v>
      </c>
      <c r="D43" s="220" t="s">
        <v>417</v>
      </c>
      <c r="E43" s="224" t="s">
        <v>404</v>
      </c>
      <c r="F43" s="224">
        <v>0</v>
      </c>
      <c r="G43" s="112"/>
      <c r="H43" s="113"/>
      <c r="I43" s="125"/>
      <c r="J43" s="125"/>
      <c r="K43" s="125"/>
      <c r="L43" s="141"/>
      <c r="M43" s="116">
        <v>300</v>
      </c>
      <c r="N43" s="116">
        <v>300</v>
      </c>
      <c r="O43" s="116">
        <v>300</v>
      </c>
      <c r="P43" s="210"/>
      <c r="Q43" s="211"/>
    </row>
    <row r="44" spans="1:17" ht="15.75" customHeight="1" thickBot="1" x14ac:dyDescent="0.3">
      <c r="A44" s="215"/>
      <c r="B44" s="217"/>
      <c r="C44" s="219"/>
      <c r="D44" s="221"/>
      <c r="E44" s="225"/>
      <c r="F44" s="225"/>
      <c r="G44" s="117"/>
      <c r="H44" s="118">
        <v>3000</v>
      </c>
      <c r="I44" s="129"/>
      <c r="J44" s="129"/>
      <c r="K44" s="129"/>
      <c r="L44" s="142"/>
      <c r="M44" s="143"/>
      <c r="N44" s="143"/>
      <c r="O44" s="143"/>
      <c r="P44" s="212"/>
      <c r="Q44" s="213"/>
    </row>
    <row r="45" spans="1:17" x14ac:dyDescent="0.25">
      <c r="A45" s="214" t="s">
        <v>428</v>
      </c>
      <c r="B45" s="216">
        <v>92501</v>
      </c>
      <c r="C45" s="218">
        <v>15</v>
      </c>
      <c r="D45" s="220" t="s">
        <v>417</v>
      </c>
      <c r="E45" s="222" t="s">
        <v>406</v>
      </c>
      <c r="F45" s="224">
        <v>0</v>
      </c>
      <c r="G45" s="112"/>
      <c r="H45" s="113"/>
      <c r="I45" s="133"/>
      <c r="J45" s="133"/>
      <c r="K45" s="133"/>
      <c r="L45" s="122"/>
      <c r="M45" s="122">
        <v>761481</v>
      </c>
      <c r="N45" s="122">
        <v>761481</v>
      </c>
      <c r="O45" s="122">
        <v>761481</v>
      </c>
      <c r="P45" s="233"/>
      <c r="Q45" s="234"/>
    </row>
    <row r="46" spans="1:17" ht="15.75" thickBot="1" x14ac:dyDescent="0.3">
      <c r="A46" s="215"/>
      <c r="B46" s="217"/>
      <c r="C46" s="219"/>
      <c r="D46" s="221"/>
      <c r="E46" s="223"/>
      <c r="F46" s="225"/>
      <c r="G46" s="117"/>
      <c r="H46" s="118">
        <v>7821288</v>
      </c>
      <c r="I46" s="129"/>
      <c r="J46" s="129"/>
      <c r="K46" s="129"/>
      <c r="L46" s="129"/>
      <c r="M46" s="145"/>
      <c r="N46" s="129"/>
      <c r="O46" s="129"/>
      <c r="P46" s="233"/>
      <c r="Q46" s="234"/>
    </row>
    <row r="47" spans="1:17" x14ac:dyDescent="0.25">
      <c r="A47" s="214" t="s">
        <v>429</v>
      </c>
      <c r="B47" s="216">
        <v>92501</v>
      </c>
      <c r="C47" s="218">
        <v>15</v>
      </c>
      <c r="D47" s="220" t="s">
        <v>417</v>
      </c>
      <c r="E47" s="222" t="s">
        <v>406</v>
      </c>
      <c r="F47" s="224">
        <v>0</v>
      </c>
      <c r="G47" s="112"/>
      <c r="H47" s="113"/>
      <c r="I47" s="133"/>
      <c r="J47" s="133"/>
      <c r="K47" s="133"/>
      <c r="L47" s="122"/>
      <c r="M47" s="122">
        <v>399600</v>
      </c>
      <c r="N47" s="122">
        <v>399600</v>
      </c>
      <c r="O47" s="122">
        <v>399600</v>
      </c>
      <c r="P47" s="233"/>
      <c r="Q47" s="234"/>
    </row>
    <row r="48" spans="1:17" ht="15.75" thickBot="1" x14ac:dyDescent="0.3">
      <c r="A48" s="215"/>
      <c r="B48" s="217"/>
      <c r="C48" s="219"/>
      <c r="D48" s="221"/>
      <c r="E48" s="223"/>
      <c r="F48" s="225"/>
      <c r="G48" s="117"/>
      <c r="H48" s="118">
        <v>4195800</v>
      </c>
      <c r="I48" s="129"/>
      <c r="J48" s="129"/>
      <c r="K48" s="129"/>
      <c r="L48" s="129"/>
      <c r="M48" s="129"/>
      <c r="N48" s="129"/>
      <c r="O48" s="120"/>
      <c r="P48" s="233"/>
      <c r="Q48" s="234"/>
    </row>
    <row r="49" spans="1:17" x14ac:dyDescent="0.25">
      <c r="A49" s="214" t="s">
        <v>430</v>
      </c>
      <c r="B49" s="216">
        <v>92301</v>
      </c>
      <c r="C49" s="218">
        <v>1</v>
      </c>
      <c r="D49" s="220" t="s">
        <v>431</v>
      </c>
      <c r="E49" s="222" t="s">
        <v>432</v>
      </c>
      <c r="F49" s="224">
        <v>0</v>
      </c>
      <c r="G49" s="112"/>
      <c r="H49" s="113">
        <f>H50/(H64/H63)</f>
        <v>1830.9115802918298</v>
      </c>
      <c r="I49" s="125"/>
      <c r="J49" s="125"/>
      <c r="K49" s="125"/>
      <c r="L49" s="141"/>
      <c r="M49" s="141"/>
      <c r="N49" s="116">
        <f>$H49/($H63/N63)</f>
        <v>1153.472732902427</v>
      </c>
      <c r="O49" s="116">
        <f>$H49/($H63/O63)</f>
        <v>1647.8228896543719</v>
      </c>
      <c r="P49" s="210"/>
      <c r="Q49" s="211"/>
    </row>
    <row r="50" spans="1:17" ht="15.75" thickBot="1" x14ac:dyDescent="0.3">
      <c r="A50" s="215"/>
      <c r="B50" s="217"/>
      <c r="C50" s="219"/>
      <c r="D50" s="221"/>
      <c r="E50" s="223"/>
      <c r="F50" s="225"/>
      <c r="G50" s="117"/>
      <c r="H50" s="118">
        <v>4250</v>
      </c>
      <c r="I50" s="129"/>
      <c r="J50" s="129"/>
      <c r="K50" s="129"/>
      <c r="L50" s="142"/>
      <c r="M50" s="143"/>
      <c r="N50" s="146"/>
      <c r="O50" s="146"/>
      <c r="P50" s="212"/>
      <c r="Q50" s="213"/>
    </row>
    <row r="51" spans="1:17" x14ac:dyDescent="0.25">
      <c r="A51" s="214" t="s">
        <v>433</v>
      </c>
      <c r="B51" s="216">
        <v>92301</v>
      </c>
      <c r="C51" s="218">
        <v>1</v>
      </c>
      <c r="D51" s="220" t="s">
        <v>434</v>
      </c>
      <c r="E51" s="222" t="s">
        <v>432</v>
      </c>
      <c r="F51" s="224">
        <v>0</v>
      </c>
      <c r="G51" s="112"/>
      <c r="H51" s="113">
        <f>H52/(H66/H65)</f>
        <v>64.620408716182226</v>
      </c>
      <c r="I51" s="125"/>
      <c r="J51" s="125"/>
      <c r="K51" s="125"/>
      <c r="L51" s="141"/>
      <c r="M51" s="141"/>
      <c r="N51" s="116">
        <f>$H51/($H65/N65)</f>
        <v>40.710802337732716</v>
      </c>
      <c r="O51" s="116">
        <f>$H51/($H65/O65)</f>
        <v>58.158454928977825</v>
      </c>
      <c r="P51" s="210"/>
      <c r="Q51" s="211"/>
    </row>
    <row r="52" spans="1:17" ht="15.75" thickBot="1" x14ac:dyDescent="0.3">
      <c r="A52" s="215"/>
      <c r="B52" s="217"/>
      <c r="C52" s="219"/>
      <c r="D52" s="221"/>
      <c r="E52" s="223"/>
      <c r="F52" s="225"/>
      <c r="G52" s="117"/>
      <c r="H52" s="118">
        <v>150</v>
      </c>
      <c r="I52" s="129"/>
      <c r="J52" s="129"/>
      <c r="K52" s="129"/>
      <c r="L52" s="142"/>
      <c r="M52" s="143"/>
      <c r="N52" s="146"/>
      <c r="O52" s="146"/>
      <c r="P52" s="212"/>
      <c r="Q52" s="213"/>
    </row>
    <row r="53" spans="1:17" x14ac:dyDescent="0.25">
      <c r="A53" s="214" t="s">
        <v>435</v>
      </c>
      <c r="B53" s="216">
        <v>92301</v>
      </c>
      <c r="C53" s="218">
        <v>1</v>
      </c>
      <c r="D53" s="220" t="s">
        <v>408</v>
      </c>
      <c r="E53" s="222" t="s">
        <v>432</v>
      </c>
      <c r="F53" s="224">
        <v>0</v>
      </c>
      <c r="G53" s="112"/>
      <c r="H53" s="113">
        <f>H54/(H68/H67)</f>
        <v>150.78095367109182</v>
      </c>
      <c r="I53" s="125"/>
      <c r="J53" s="125"/>
      <c r="K53" s="125"/>
      <c r="L53" s="141" t="s">
        <v>436</v>
      </c>
      <c r="M53" s="141"/>
      <c r="N53" s="116">
        <f>$H53/($H67/N67)</f>
        <v>94.991872121376318</v>
      </c>
      <c r="O53" s="116">
        <f>$H53/($H67/O67)</f>
        <v>135.70306150094822</v>
      </c>
      <c r="P53" s="210"/>
      <c r="Q53" s="211"/>
    </row>
    <row r="54" spans="1:17" ht="15.75" thickBot="1" x14ac:dyDescent="0.3">
      <c r="A54" s="215"/>
      <c r="B54" s="217"/>
      <c r="C54" s="219"/>
      <c r="D54" s="221"/>
      <c r="E54" s="223"/>
      <c r="F54" s="225"/>
      <c r="G54" s="117"/>
      <c r="H54" s="118">
        <v>350</v>
      </c>
      <c r="I54" s="129"/>
      <c r="J54" s="129"/>
      <c r="K54" s="129"/>
      <c r="L54" s="142"/>
      <c r="M54" s="143"/>
      <c r="N54" s="143"/>
      <c r="O54" s="144"/>
      <c r="P54" s="212"/>
      <c r="Q54" s="213"/>
    </row>
    <row r="55" spans="1:17" x14ac:dyDescent="0.25">
      <c r="A55" s="214" t="s">
        <v>437</v>
      </c>
      <c r="B55" s="216">
        <v>92301</v>
      </c>
      <c r="C55" s="218">
        <v>1</v>
      </c>
      <c r="D55" s="220" t="s">
        <v>424</v>
      </c>
      <c r="E55" s="222" t="s">
        <v>432</v>
      </c>
      <c r="F55" s="224">
        <v>0</v>
      </c>
      <c r="G55" s="112"/>
      <c r="H55" s="113">
        <f>H56/(H70/H69)</f>
        <v>979.02869435683192</v>
      </c>
      <c r="I55" s="125"/>
      <c r="J55" s="125"/>
      <c r="K55" s="125"/>
      <c r="L55" s="141"/>
      <c r="M55" s="116"/>
      <c r="N55" s="116">
        <f>$H55/($H69/N69)</f>
        <v>587.41721661409917</v>
      </c>
      <c r="O55" s="116">
        <f>$H55/($H69/O69)</f>
        <v>881.12106055940683</v>
      </c>
      <c r="P55" s="210"/>
      <c r="Q55" s="211"/>
    </row>
    <row r="56" spans="1:17" ht="15.75" thickBot="1" x14ac:dyDescent="0.3">
      <c r="A56" s="215"/>
      <c r="B56" s="217"/>
      <c r="C56" s="219"/>
      <c r="D56" s="221"/>
      <c r="E56" s="223"/>
      <c r="F56" s="225"/>
      <c r="G56" s="117"/>
      <c r="H56" s="118">
        <v>2290</v>
      </c>
      <c r="I56" s="129"/>
      <c r="J56" s="129"/>
      <c r="K56" s="129"/>
      <c r="L56" s="142"/>
      <c r="M56" s="146"/>
      <c r="N56" s="146"/>
      <c r="O56" s="146"/>
      <c r="P56" s="212"/>
      <c r="Q56" s="213"/>
    </row>
    <row r="57" spans="1:17" x14ac:dyDescent="0.25">
      <c r="A57" s="214" t="s">
        <v>438</v>
      </c>
      <c r="B57" s="216">
        <v>92301</v>
      </c>
      <c r="C57" s="218">
        <v>1</v>
      </c>
      <c r="D57" s="220" t="s">
        <v>439</v>
      </c>
      <c r="E57" s="222" t="s">
        <v>432</v>
      </c>
      <c r="F57" s="224">
        <v>0</v>
      </c>
      <c r="G57" s="112"/>
      <c r="H57" s="113">
        <f>H58/(H72/H71)</f>
        <v>4830.87312475828</v>
      </c>
      <c r="I57" s="125"/>
      <c r="J57" s="125"/>
      <c r="K57" s="125"/>
      <c r="L57" s="141"/>
      <c r="M57" s="116">
        <f>$H57/($H71/M71)</f>
        <v>3140.0652187188307</v>
      </c>
      <c r="N57" s="116">
        <f>$H57/($H71/N71)</f>
        <v>4468.5518594662808</v>
      </c>
      <c r="O57" s="116">
        <f>$H57/($H71/O71)</f>
        <v>4468.5518594662808</v>
      </c>
      <c r="P57" s="210"/>
      <c r="Q57" s="211"/>
    </row>
    <row r="58" spans="1:17" ht="15.75" thickBot="1" x14ac:dyDescent="0.3">
      <c r="A58" s="215"/>
      <c r="B58" s="217"/>
      <c r="C58" s="219"/>
      <c r="D58" s="221"/>
      <c r="E58" s="223"/>
      <c r="F58" s="225"/>
      <c r="G58" s="117"/>
      <c r="H58" s="118">
        <v>11360</v>
      </c>
      <c r="I58" s="129"/>
      <c r="J58" s="129"/>
      <c r="K58" s="129"/>
      <c r="L58" s="142"/>
      <c r="M58" s="146"/>
      <c r="N58" s="146"/>
      <c r="O58" s="146"/>
      <c r="P58" s="212"/>
      <c r="Q58" s="213"/>
    </row>
    <row r="59" spans="1:17" x14ac:dyDescent="0.25">
      <c r="A59" s="214" t="s">
        <v>440</v>
      </c>
      <c r="B59" s="216">
        <v>92301</v>
      </c>
      <c r="C59" s="218">
        <v>1</v>
      </c>
      <c r="D59" s="220" t="s">
        <v>439</v>
      </c>
      <c r="E59" s="222" t="s">
        <v>432</v>
      </c>
      <c r="F59" s="224">
        <v>0</v>
      </c>
      <c r="G59" s="112"/>
      <c r="H59" s="113">
        <f>H60/(H74/H73)</f>
        <v>140.33346225090071</v>
      </c>
      <c r="I59" s="125"/>
      <c r="J59" s="125"/>
      <c r="K59" s="125"/>
      <c r="L59" s="141"/>
      <c r="M59" s="116">
        <f>$H59/($H73/M73)</f>
        <v>91.216683290247701</v>
      </c>
      <c r="N59" s="116">
        <f>$H59/($H73/N73)</f>
        <v>129.80828464998879</v>
      </c>
      <c r="O59" s="116">
        <f>$H59/($H73/O73)</f>
        <v>129.80828464998879</v>
      </c>
      <c r="P59" s="210"/>
      <c r="Q59" s="211"/>
    </row>
    <row r="60" spans="1:17" ht="15.75" thickBot="1" x14ac:dyDescent="0.3">
      <c r="A60" s="215"/>
      <c r="B60" s="217"/>
      <c r="C60" s="219"/>
      <c r="D60" s="221"/>
      <c r="E60" s="223"/>
      <c r="F60" s="225"/>
      <c r="G60" s="117"/>
      <c r="H60" s="118">
        <v>330</v>
      </c>
      <c r="I60" s="129"/>
      <c r="J60" s="129"/>
      <c r="K60" s="129"/>
      <c r="L60" s="142"/>
      <c r="M60" s="146"/>
      <c r="N60" s="146"/>
      <c r="O60" s="146"/>
      <c r="P60" s="212"/>
      <c r="Q60" s="213"/>
    </row>
    <row r="61" spans="1:17" x14ac:dyDescent="0.25">
      <c r="A61" s="214" t="s">
        <v>441</v>
      </c>
      <c r="B61" s="216">
        <v>92301</v>
      </c>
      <c r="C61" s="218">
        <v>1</v>
      </c>
      <c r="D61" s="220" t="s">
        <v>403</v>
      </c>
      <c r="E61" s="222" t="s">
        <v>432</v>
      </c>
      <c r="F61" s="224">
        <v>0</v>
      </c>
      <c r="G61" s="112"/>
      <c r="H61" s="113">
        <f>H62/(H76/H75)</f>
        <v>81.743973267563049</v>
      </c>
      <c r="I61" s="125"/>
      <c r="J61" s="125"/>
      <c r="K61" s="125"/>
      <c r="L61" s="141"/>
      <c r="M61" s="116"/>
      <c r="N61" s="116">
        <f>$H61/($H75/N75)</f>
        <v>49.04662946250982</v>
      </c>
      <c r="O61" s="116">
        <f>$H61/($H75/O75)</f>
        <v>73.569944193764741</v>
      </c>
      <c r="P61" s="210"/>
      <c r="Q61" s="211"/>
    </row>
    <row r="62" spans="1:17" ht="15.75" thickBot="1" x14ac:dyDescent="0.3">
      <c r="A62" s="215"/>
      <c r="B62" s="217"/>
      <c r="C62" s="219"/>
      <c r="D62" s="221"/>
      <c r="E62" s="223"/>
      <c r="F62" s="225"/>
      <c r="G62" s="117"/>
      <c r="H62" s="118">
        <v>120</v>
      </c>
      <c r="I62" s="129"/>
      <c r="J62" s="129"/>
      <c r="K62" s="129"/>
      <c r="L62" s="142"/>
      <c r="M62" s="143"/>
      <c r="N62" s="143"/>
      <c r="O62" s="144"/>
      <c r="P62" s="212"/>
      <c r="Q62" s="213"/>
    </row>
    <row r="63" spans="1:17" x14ac:dyDescent="0.25">
      <c r="A63" s="214" t="s">
        <v>442</v>
      </c>
      <c r="B63" s="216">
        <v>92501</v>
      </c>
      <c r="C63" s="218">
        <v>1</v>
      </c>
      <c r="D63" s="220" t="s">
        <v>431</v>
      </c>
      <c r="E63" s="222" t="s">
        <v>406</v>
      </c>
      <c r="F63" s="224">
        <v>0</v>
      </c>
      <c r="G63" s="147"/>
      <c r="H63" s="113">
        <f>222613/(($H$64+$H$66+$H$68)/H64)</f>
        <v>192161.70939931108</v>
      </c>
      <c r="I63" s="125"/>
      <c r="J63" s="125"/>
      <c r="K63" s="125"/>
      <c r="L63" s="141"/>
      <c r="M63" s="141"/>
      <c r="N63" s="116">
        <f>140246/(($H$63+$H$65+$H$67)/H63)</f>
        <v>121061.71291171577</v>
      </c>
      <c r="O63" s="116">
        <f>200352/(($H$63+$H$65+$H$67)/H63)</f>
        <v>172945.79742230137</v>
      </c>
      <c r="P63" s="210"/>
      <c r="Q63" s="211"/>
    </row>
    <row r="64" spans="1:17" ht="15.75" thickBot="1" x14ac:dyDescent="0.3">
      <c r="A64" s="215"/>
      <c r="B64" s="217"/>
      <c r="C64" s="219"/>
      <c r="D64" s="221"/>
      <c r="E64" s="223"/>
      <c r="F64" s="225"/>
      <c r="G64" s="117"/>
      <c r="H64" s="118">
        <v>446055</v>
      </c>
      <c r="I64" s="129"/>
      <c r="J64" s="129"/>
      <c r="K64" s="129"/>
      <c r="L64" s="142"/>
      <c r="M64" s="143"/>
      <c r="N64" s="143"/>
      <c r="O64" s="144"/>
      <c r="P64" s="212"/>
      <c r="Q64" s="213"/>
    </row>
    <row r="65" spans="1:17" x14ac:dyDescent="0.25">
      <c r="A65" s="214" t="s">
        <v>443</v>
      </c>
      <c r="B65" s="216">
        <v>92501</v>
      </c>
      <c r="C65" s="218">
        <v>1</v>
      </c>
      <c r="D65" s="220" t="s">
        <v>434</v>
      </c>
      <c r="E65" s="222" t="s">
        <v>406</v>
      </c>
      <c r="F65" s="224">
        <v>0</v>
      </c>
      <c r="G65" s="112"/>
      <c r="H65" s="113">
        <f>222613/(($H$64+$H$66+$H$68)/H66)</f>
        <v>14745.515663583234</v>
      </c>
      <c r="I65" s="125"/>
      <c r="J65" s="125"/>
      <c r="K65" s="125"/>
      <c r="L65" s="141"/>
      <c r="M65" s="141"/>
      <c r="N65" s="116">
        <f>140246/(($H$63+$H$65+$H$67)/H65)</f>
        <v>9289.6622827727679</v>
      </c>
      <c r="O65" s="116">
        <f>200352/(($H$63+$H$65+$H$67)/H65)</f>
        <v>13270.98396872702</v>
      </c>
      <c r="P65" s="210"/>
      <c r="Q65" s="211"/>
    </row>
    <row r="66" spans="1:17" ht="15.75" thickBot="1" x14ac:dyDescent="0.3">
      <c r="A66" s="215"/>
      <c r="B66" s="217"/>
      <c r="C66" s="219"/>
      <c r="D66" s="221"/>
      <c r="E66" s="223"/>
      <c r="F66" s="225"/>
      <c r="G66" s="117"/>
      <c r="H66" s="118">
        <v>34228</v>
      </c>
      <c r="I66" s="129"/>
      <c r="J66" s="129"/>
      <c r="K66" s="129"/>
      <c r="L66" s="142"/>
      <c r="M66" s="143"/>
      <c r="N66" s="143"/>
      <c r="O66" s="144"/>
      <c r="P66" s="212"/>
      <c r="Q66" s="213"/>
    </row>
    <row r="67" spans="1:17" x14ac:dyDescent="0.25">
      <c r="A67" s="214" t="s">
        <v>444</v>
      </c>
      <c r="B67" s="216">
        <v>92501</v>
      </c>
      <c r="C67" s="218">
        <v>1</v>
      </c>
      <c r="D67" s="220" t="s">
        <v>408</v>
      </c>
      <c r="E67" s="222" t="s">
        <v>406</v>
      </c>
      <c r="F67" s="224">
        <v>0</v>
      </c>
      <c r="G67" s="112"/>
      <c r="H67" s="113">
        <f>222613/(($H$64+$H$66+$H$68)/H68)</f>
        <v>15705.7749371057</v>
      </c>
      <c r="I67" s="125"/>
      <c r="J67" s="125"/>
      <c r="K67" s="125"/>
      <c r="L67" s="141"/>
      <c r="M67" s="141"/>
      <c r="N67" s="116">
        <f>140246/(($H$63+$H$65+$H$67)/H67)</f>
        <v>9894.6248055114756</v>
      </c>
      <c r="O67" s="116">
        <f>200352/(($H$63+$H$65+$H$67)/H67)</f>
        <v>14135.218608971629</v>
      </c>
      <c r="P67" s="210"/>
      <c r="Q67" s="211"/>
    </row>
    <row r="68" spans="1:17" ht="15.75" thickBot="1" x14ac:dyDescent="0.3">
      <c r="A68" s="215"/>
      <c r="B68" s="217"/>
      <c r="C68" s="219"/>
      <c r="D68" s="221"/>
      <c r="E68" s="223"/>
      <c r="F68" s="225"/>
      <c r="G68" s="117"/>
      <c r="H68" s="118">
        <v>36457</v>
      </c>
      <c r="I68" s="129"/>
      <c r="J68" s="129"/>
      <c r="K68" s="129"/>
      <c r="L68" s="142"/>
      <c r="M68" s="143"/>
      <c r="N68" s="143"/>
      <c r="O68" s="144"/>
      <c r="P68" s="212"/>
      <c r="Q68" s="213"/>
    </row>
    <row r="69" spans="1:17" x14ac:dyDescent="0.25">
      <c r="A69" s="214" t="s">
        <v>445</v>
      </c>
      <c r="B69" s="216">
        <v>92501</v>
      </c>
      <c r="C69" s="218">
        <v>1</v>
      </c>
      <c r="D69" s="220" t="s">
        <v>424</v>
      </c>
      <c r="E69" s="222" t="s">
        <v>406</v>
      </c>
      <c r="F69" s="224">
        <v>0</v>
      </c>
      <c r="G69" s="147"/>
      <c r="H69" s="113">
        <v>102745</v>
      </c>
      <c r="I69" s="125"/>
      <c r="J69" s="125"/>
      <c r="K69" s="125"/>
      <c r="L69" s="141"/>
      <c r="M69" s="141"/>
      <c r="N69" s="116">
        <v>61647</v>
      </c>
      <c r="O69" s="116">
        <v>92470</v>
      </c>
      <c r="P69" s="210"/>
      <c r="Q69" s="211"/>
    </row>
    <row r="70" spans="1:17" ht="15.75" thickBot="1" x14ac:dyDescent="0.3">
      <c r="A70" s="215"/>
      <c r="B70" s="217"/>
      <c r="C70" s="219"/>
      <c r="D70" s="221"/>
      <c r="E70" s="223"/>
      <c r="F70" s="225"/>
      <c r="G70" s="117"/>
      <c r="H70" s="118">
        <v>240326</v>
      </c>
      <c r="I70" s="129"/>
      <c r="J70" s="129"/>
      <c r="K70" s="129"/>
      <c r="L70" s="142"/>
      <c r="M70" s="143"/>
      <c r="N70" s="143"/>
      <c r="O70" s="144"/>
      <c r="P70" s="212"/>
      <c r="Q70" s="213"/>
    </row>
    <row r="71" spans="1:17" x14ac:dyDescent="0.25">
      <c r="A71" s="214" t="s">
        <v>446</v>
      </c>
      <c r="B71" s="216">
        <v>92501</v>
      </c>
      <c r="C71" s="218">
        <v>1</v>
      </c>
      <c r="D71" s="220" t="s">
        <v>439</v>
      </c>
      <c r="E71" s="222" t="s">
        <v>406</v>
      </c>
      <c r="F71" s="224">
        <v>0</v>
      </c>
      <c r="G71" s="147"/>
      <c r="H71" s="113">
        <f>522285/(($H$72+$H$74)/H72)</f>
        <v>507404.1247134977</v>
      </c>
      <c r="I71" s="125"/>
      <c r="J71" s="125"/>
      <c r="K71" s="125"/>
      <c r="L71" s="141"/>
      <c r="M71" s="116">
        <f>339485/(($H$71+$H$73)/$H71)</f>
        <v>329812.43818674044</v>
      </c>
      <c r="N71" s="116">
        <f>483113/(($H$71+$H$73)/$H71)</f>
        <v>469348.20816740277</v>
      </c>
      <c r="O71" s="116">
        <f>483113/(($H$71+$H$73)/$H71)</f>
        <v>469348.20816740277</v>
      </c>
      <c r="P71" s="210"/>
      <c r="Q71" s="211"/>
    </row>
    <row r="72" spans="1:17" ht="15.75" thickBot="1" x14ac:dyDescent="0.3">
      <c r="A72" s="215"/>
      <c r="B72" s="217"/>
      <c r="C72" s="219"/>
      <c r="D72" s="221"/>
      <c r="E72" s="223"/>
      <c r="F72" s="225"/>
      <c r="G72" s="117"/>
      <c r="H72" s="118">
        <v>1193182</v>
      </c>
      <c r="I72" s="129"/>
      <c r="J72" s="129"/>
      <c r="K72" s="129"/>
      <c r="L72" s="142"/>
      <c r="M72" s="146"/>
      <c r="N72" s="146"/>
      <c r="O72" s="146"/>
      <c r="P72" s="212"/>
      <c r="Q72" s="213"/>
    </row>
    <row r="73" spans="1:17" x14ac:dyDescent="0.25">
      <c r="A73" s="214" t="s">
        <v>447</v>
      </c>
      <c r="B73" s="216">
        <v>92501</v>
      </c>
      <c r="C73" s="218">
        <v>1</v>
      </c>
      <c r="D73" s="220" t="s">
        <v>439</v>
      </c>
      <c r="E73" s="222" t="s">
        <v>406</v>
      </c>
      <c r="F73" s="224">
        <v>0</v>
      </c>
      <c r="G73" s="112"/>
      <c r="H73" s="113">
        <f>522285/(($H$72+$H$74)/H74)</f>
        <v>14880.875286502329</v>
      </c>
      <c r="I73" s="125"/>
      <c r="J73" s="125"/>
      <c r="K73" s="125"/>
      <c r="L73" s="141"/>
      <c r="M73" s="116">
        <f>339485/(($H$71+$H$73)/$H73)</f>
        <v>9672.5618132595082</v>
      </c>
      <c r="N73" s="116">
        <f>483113/(($H$71+$H$73)/$H73)</f>
        <v>13764.791832597142</v>
      </c>
      <c r="O73" s="116">
        <f>483113/(($H$71+$H$73)/$H73)</f>
        <v>13764.791832597142</v>
      </c>
      <c r="P73" s="210"/>
      <c r="Q73" s="211"/>
    </row>
    <row r="74" spans="1:17" ht="15.75" thickBot="1" x14ac:dyDescent="0.3">
      <c r="A74" s="215"/>
      <c r="B74" s="217"/>
      <c r="C74" s="219"/>
      <c r="D74" s="221"/>
      <c r="E74" s="223"/>
      <c r="F74" s="225"/>
      <c r="G74" s="117"/>
      <c r="H74" s="118">
        <v>34993</v>
      </c>
      <c r="I74" s="129"/>
      <c r="J74" s="129"/>
      <c r="K74" s="129"/>
      <c r="L74" s="142"/>
      <c r="M74" s="143"/>
      <c r="N74" s="143"/>
      <c r="O74" s="144"/>
      <c r="P74" s="212"/>
      <c r="Q74" s="213"/>
    </row>
    <row r="75" spans="1:17" x14ac:dyDescent="0.25">
      <c r="A75" s="214" t="s">
        <v>448</v>
      </c>
      <c r="B75" s="216">
        <v>92501</v>
      </c>
      <c r="C75" s="218">
        <v>1</v>
      </c>
      <c r="D75" s="220" t="s">
        <v>403</v>
      </c>
      <c r="E75" s="222" t="s">
        <v>406</v>
      </c>
      <c r="F75" s="224">
        <v>0</v>
      </c>
      <c r="G75" s="147"/>
      <c r="H75" s="113">
        <v>8562</v>
      </c>
      <c r="I75" s="125"/>
      <c r="J75" s="125"/>
      <c r="K75" s="125"/>
      <c r="L75" s="141"/>
      <c r="M75" s="141"/>
      <c r="N75" s="116">
        <v>5137.2257142857161</v>
      </c>
      <c r="O75" s="116">
        <v>7705.8385714285751</v>
      </c>
      <c r="P75" s="210"/>
      <c r="Q75" s="211"/>
    </row>
    <row r="76" spans="1:17" ht="15.75" thickBot="1" x14ac:dyDescent="0.3">
      <c r="A76" s="215"/>
      <c r="B76" s="217"/>
      <c r="C76" s="219"/>
      <c r="D76" s="221"/>
      <c r="E76" s="223"/>
      <c r="F76" s="225"/>
      <c r="G76" s="117"/>
      <c r="H76" s="118">
        <v>12569</v>
      </c>
      <c r="I76" s="129"/>
      <c r="J76" s="129"/>
      <c r="K76" s="129"/>
      <c r="L76" s="142"/>
      <c r="M76" s="143"/>
      <c r="N76" s="143"/>
      <c r="O76" s="144"/>
      <c r="P76" s="212"/>
      <c r="Q76" s="213"/>
    </row>
    <row r="77" spans="1:17" x14ac:dyDescent="0.25">
      <c r="A77" s="214" t="s">
        <v>449</v>
      </c>
      <c r="B77" s="216">
        <v>92501</v>
      </c>
      <c r="C77" s="218">
        <v>1</v>
      </c>
      <c r="D77" s="232" t="s">
        <v>450</v>
      </c>
      <c r="E77" s="222" t="s">
        <v>406</v>
      </c>
      <c r="F77" s="224">
        <v>0</v>
      </c>
      <c r="G77" s="112"/>
      <c r="H77" s="113">
        <f>H63+H65+H67+H69+H71+H73+H75</f>
        <v>856205</v>
      </c>
      <c r="I77" s="125"/>
      <c r="J77" s="125"/>
      <c r="K77" s="125"/>
      <c r="L77" s="141"/>
      <c r="M77" s="116">
        <f>M63+M65+M67+M69+M71+M73+M75</f>
        <v>339484.99999999994</v>
      </c>
      <c r="N77" s="116">
        <f>N63+N65+N67+N69+N71+N73+N75</f>
        <v>690143.22571428563</v>
      </c>
      <c r="O77" s="116">
        <f>O63+O65+O67+O69+O71+O73+O75</f>
        <v>783640.83857142844</v>
      </c>
      <c r="P77" s="210"/>
      <c r="Q77" s="211"/>
    </row>
    <row r="78" spans="1:17" ht="15.75" thickBot="1" x14ac:dyDescent="0.3">
      <c r="A78" s="215"/>
      <c r="B78" s="217"/>
      <c r="C78" s="219"/>
      <c r="D78" s="221"/>
      <c r="E78" s="223"/>
      <c r="F78" s="225"/>
      <c r="G78" s="117"/>
      <c r="H78" s="118">
        <v>1997810</v>
      </c>
      <c r="I78" s="129"/>
      <c r="J78" s="129"/>
      <c r="K78" s="129"/>
      <c r="L78" s="142"/>
      <c r="M78" s="143"/>
      <c r="N78" s="143"/>
      <c r="O78" s="144"/>
      <c r="P78" s="212"/>
      <c r="Q78" s="213"/>
    </row>
    <row r="79" spans="1:17" x14ac:dyDescent="0.25">
      <c r="A79" s="214" t="s">
        <v>451</v>
      </c>
      <c r="B79" s="216">
        <v>92501</v>
      </c>
      <c r="C79" s="218">
        <v>1</v>
      </c>
      <c r="D79" s="220" t="s">
        <v>431</v>
      </c>
      <c r="E79" s="222" t="s">
        <v>406</v>
      </c>
      <c r="F79" s="224">
        <v>0</v>
      </c>
      <c r="G79" s="147"/>
      <c r="H79" s="113">
        <f>371022/(($H$80+$H$82+$H$84)/H80)</f>
        <v>320269.92735995952</v>
      </c>
      <c r="I79" s="125"/>
      <c r="J79" s="125"/>
      <c r="K79" s="125"/>
      <c r="L79" s="141"/>
      <c r="M79" s="141"/>
      <c r="N79" s="116">
        <f>233744/(($H$79+$H$81+$H$83)/$H79)</f>
        <v>201770.17508618458</v>
      </c>
      <c r="O79" s="116">
        <f>333920/(($H$79+$H$81+$H$83)/$H79)</f>
        <v>288243.107265978</v>
      </c>
      <c r="P79" s="210"/>
      <c r="Q79" s="211"/>
    </row>
    <row r="80" spans="1:17" ht="15.75" thickBot="1" x14ac:dyDescent="0.3">
      <c r="A80" s="215"/>
      <c r="B80" s="217"/>
      <c r="C80" s="219"/>
      <c r="D80" s="221"/>
      <c r="E80" s="223"/>
      <c r="F80" s="225"/>
      <c r="G80" s="117"/>
      <c r="H80" s="118">
        <v>743425</v>
      </c>
      <c r="I80" s="129"/>
      <c r="J80" s="129"/>
      <c r="K80" s="129"/>
      <c r="L80" s="142"/>
      <c r="M80" s="143"/>
      <c r="N80" s="146" t="s">
        <v>436</v>
      </c>
      <c r="O80" s="144"/>
      <c r="P80" s="212"/>
      <c r="Q80" s="213"/>
    </row>
    <row r="81" spans="1:17" x14ac:dyDescent="0.25">
      <c r="A81" s="214" t="s">
        <v>452</v>
      </c>
      <c r="B81" s="216">
        <v>92501</v>
      </c>
      <c r="C81" s="218">
        <v>1</v>
      </c>
      <c r="D81" s="220" t="s">
        <v>434</v>
      </c>
      <c r="E81" s="222" t="s">
        <v>406</v>
      </c>
      <c r="F81" s="224">
        <v>0</v>
      </c>
      <c r="G81" s="112"/>
      <c r="H81" s="113">
        <f>371022/(($H$80+$H$82+$H$84)/H82)</f>
        <v>24576.034631743092</v>
      </c>
      <c r="I81" s="125"/>
      <c r="J81" s="125"/>
      <c r="K81" s="125"/>
      <c r="L81" s="141"/>
      <c r="M81" s="141"/>
      <c r="N81" s="116">
        <f>233744/(($H$79+$H$81+$H$83)/$H81)</f>
        <v>15482.911091423575</v>
      </c>
      <c r="O81" s="116">
        <f>333920/(($H$79+$H$81+$H$83)/$H81)</f>
        <v>22118.444416319391</v>
      </c>
      <c r="P81" s="210"/>
      <c r="Q81" s="211"/>
    </row>
    <row r="82" spans="1:17" ht="15.75" thickBot="1" x14ac:dyDescent="0.3">
      <c r="A82" s="215"/>
      <c r="B82" s="217"/>
      <c r="C82" s="219"/>
      <c r="D82" s="221"/>
      <c r="E82" s="223"/>
      <c r="F82" s="225"/>
      <c r="G82" s="117"/>
      <c r="H82" s="118">
        <v>57047</v>
      </c>
      <c r="I82" s="129"/>
      <c r="J82" s="129"/>
      <c r="K82" s="129"/>
      <c r="L82" s="142"/>
      <c r="M82" s="143"/>
      <c r="N82" s="146"/>
      <c r="O82" s="144" t="s">
        <v>436</v>
      </c>
      <c r="P82" s="212"/>
      <c r="Q82" s="213"/>
    </row>
    <row r="83" spans="1:17" x14ac:dyDescent="0.25">
      <c r="A83" s="214" t="s">
        <v>453</v>
      </c>
      <c r="B83" s="216">
        <v>92501</v>
      </c>
      <c r="C83" s="218">
        <v>1</v>
      </c>
      <c r="D83" s="220" t="s">
        <v>408</v>
      </c>
      <c r="E83" s="222" t="s">
        <v>406</v>
      </c>
      <c r="F83" s="224">
        <v>0</v>
      </c>
      <c r="G83" s="112"/>
      <c r="H83" s="113">
        <f>371022/(($H$80+$H$82+$H$84)/H84)</f>
        <v>26176.038008297404</v>
      </c>
      <c r="I83" s="125"/>
      <c r="J83" s="125"/>
      <c r="K83" s="125"/>
      <c r="L83" s="141"/>
      <c r="M83" s="141"/>
      <c r="N83" s="116">
        <f>233744/(($H$79+$H$81+$H$83)/$H83)</f>
        <v>16490.913822391849</v>
      </c>
      <c r="O83" s="116">
        <f>333920/(($H$79+$H$81+$H$83)/$H83)</f>
        <v>23558.448317702641</v>
      </c>
      <c r="P83" s="210"/>
      <c r="Q83" s="211"/>
    </row>
    <row r="84" spans="1:17" ht="15.75" thickBot="1" x14ac:dyDescent="0.3">
      <c r="A84" s="215"/>
      <c r="B84" s="217"/>
      <c r="C84" s="219"/>
      <c r="D84" s="221"/>
      <c r="E84" s="223"/>
      <c r="F84" s="225"/>
      <c r="G84" s="117"/>
      <c r="H84" s="118">
        <v>60761</v>
      </c>
      <c r="I84" s="129"/>
      <c r="J84" s="129"/>
      <c r="K84" s="129"/>
      <c r="L84" s="142"/>
      <c r="M84" s="143"/>
      <c r="N84" s="143"/>
      <c r="O84" s="144"/>
      <c r="P84" s="212"/>
      <c r="Q84" s="213"/>
    </row>
    <row r="85" spans="1:17" x14ac:dyDescent="0.25">
      <c r="A85" s="214" t="s">
        <v>454</v>
      </c>
      <c r="B85" s="216">
        <v>92501</v>
      </c>
      <c r="C85" s="218">
        <v>1</v>
      </c>
      <c r="D85" s="220" t="s">
        <v>424</v>
      </c>
      <c r="E85" s="222" t="s">
        <v>406</v>
      </c>
      <c r="F85" s="224">
        <v>0</v>
      </c>
      <c r="G85" s="147"/>
      <c r="H85" s="113">
        <v>171241</v>
      </c>
      <c r="I85" s="125"/>
      <c r="J85" s="125"/>
      <c r="K85" s="125"/>
      <c r="L85" s="141"/>
      <c r="M85" s="141"/>
      <c r="N85" s="116">
        <v>102745</v>
      </c>
      <c r="O85" s="116">
        <v>154117</v>
      </c>
      <c r="P85" s="210"/>
      <c r="Q85" s="211"/>
    </row>
    <row r="86" spans="1:17" ht="15.75" thickBot="1" x14ac:dyDescent="0.3">
      <c r="A86" s="215"/>
      <c r="B86" s="217"/>
      <c r="C86" s="219"/>
      <c r="D86" s="221"/>
      <c r="E86" s="223"/>
      <c r="F86" s="225"/>
      <c r="G86" s="117"/>
      <c r="H86" s="118">
        <v>400544</v>
      </c>
      <c r="I86" s="129"/>
      <c r="J86" s="129"/>
      <c r="K86" s="129"/>
      <c r="L86" s="142"/>
      <c r="M86" s="143"/>
      <c r="N86" s="143"/>
      <c r="O86" s="144"/>
      <c r="P86" s="212"/>
      <c r="Q86" s="213"/>
    </row>
    <row r="87" spans="1:17" x14ac:dyDescent="0.25">
      <c r="A87" s="214" t="s">
        <v>455</v>
      </c>
      <c r="B87" s="216">
        <v>92501</v>
      </c>
      <c r="C87" s="218">
        <v>1</v>
      </c>
      <c r="D87" s="220" t="s">
        <v>439</v>
      </c>
      <c r="E87" s="222" t="s">
        <v>406</v>
      </c>
      <c r="F87" s="224">
        <v>0</v>
      </c>
      <c r="G87" s="147"/>
      <c r="H87" s="113">
        <f>870475/(($H$88+$H$90)/$H88)</f>
        <v>845673.82065240224</v>
      </c>
      <c r="I87" s="125"/>
      <c r="J87" s="125"/>
      <c r="K87" s="125"/>
      <c r="L87" s="141"/>
      <c r="M87" s="116">
        <f>565808/(($H$87+$H$89)/$H87)</f>
        <v>549687.25479272171</v>
      </c>
      <c r="N87" s="116">
        <f>805189/(($H$87+$H$89)/$H87)</f>
        <v>782247.91978780215</v>
      </c>
      <c r="O87" s="116">
        <f>805189/(($H$87+$H$89)/$H87)</f>
        <v>782247.91978780215</v>
      </c>
      <c r="P87" s="210"/>
      <c r="Q87" s="211"/>
    </row>
    <row r="88" spans="1:17" ht="15.75" thickBot="1" x14ac:dyDescent="0.3">
      <c r="A88" s="215"/>
      <c r="B88" s="217"/>
      <c r="C88" s="219"/>
      <c r="D88" s="221"/>
      <c r="E88" s="223"/>
      <c r="F88" s="225"/>
      <c r="G88" s="117"/>
      <c r="H88" s="118">
        <v>1988637</v>
      </c>
      <c r="I88" s="129"/>
      <c r="J88" s="129"/>
      <c r="K88" s="129"/>
      <c r="L88" s="142"/>
      <c r="M88" s="146"/>
      <c r="N88" s="146"/>
      <c r="O88" s="146"/>
      <c r="P88" s="212"/>
      <c r="Q88" s="213"/>
    </row>
    <row r="89" spans="1:17" x14ac:dyDescent="0.25">
      <c r="A89" s="214" t="s">
        <v>456</v>
      </c>
      <c r="B89" s="216">
        <v>92501</v>
      </c>
      <c r="C89" s="218">
        <v>1</v>
      </c>
      <c r="D89" s="220" t="s">
        <v>439</v>
      </c>
      <c r="E89" s="222" t="s">
        <v>406</v>
      </c>
      <c r="F89" s="224">
        <v>0</v>
      </c>
      <c r="G89" s="112"/>
      <c r="H89" s="113">
        <f>870475/(($H$88+$H$90)/$H90)</f>
        <v>24801.179347597754</v>
      </c>
      <c r="I89" s="125"/>
      <c r="J89" s="125"/>
      <c r="K89" s="125"/>
      <c r="L89" s="141"/>
      <c r="M89" s="116">
        <f>565808/(($H$87+$H$89)/$H89)</f>
        <v>16120.745207278313</v>
      </c>
      <c r="N89" s="116">
        <f>805189/(($H$87+$H$89)/$H89)</f>
        <v>22941.080212197809</v>
      </c>
      <c r="O89" s="116">
        <f>805189/(($H$87+$H$89)/$H89)</f>
        <v>22941.080212197809</v>
      </c>
      <c r="P89" s="210"/>
      <c r="Q89" s="211"/>
    </row>
    <row r="90" spans="1:17" ht="15.75" thickBot="1" x14ac:dyDescent="0.3">
      <c r="A90" s="215"/>
      <c r="B90" s="217"/>
      <c r="C90" s="219"/>
      <c r="D90" s="221"/>
      <c r="E90" s="223"/>
      <c r="F90" s="225"/>
      <c r="G90" s="117"/>
      <c r="H90" s="118">
        <v>58321</v>
      </c>
      <c r="I90" s="129"/>
      <c r="J90" s="129"/>
      <c r="K90" s="129"/>
      <c r="L90" s="142"/>
      <c r="M90" s="143"/>
      <c r="N90" s="143"/>
      <c r="O90" s="144"/>
      <c r="P90" s="212"/>
      <c r="Q90" s="213"/>
    </row>
    <row r="91" spans="1:17" x14ac:dyDescent="0.25">
      <c r="A91" s="214" t="s">
        <v>457</v>
      </c>
      <c r="B91" s="216">
        <v>92501</v>
      </c>
      <c r="C91" s="218">
        <v>1</v>
      </c>
      <c r="D91" s="220" t="s">
        <v>403</v>
      </c>
      <c r="E91" s="222" t="s">
        <v>406</v>
      </c>
      <c r="F91" s="224">
        <v>0</v>
      </c>
      <c r="G91" s="147"/>
      <c r="H91" s="113">
        <v>14270</v>
      </c>
      <c r="I91" s="125"/>
      <c r="J91" s="125"/>
      <c r="K91" s="125"/>
      <c r="L91" s="141"/>
      <c r="M91" s="141"/>
      <c r="N91" s="116">
        <v>8562</v>
      </c>
      <c r="O91" s="116">
        <v>12843</v>
      </c>
      <c r="P91" s="210"/>
      <c r="Q91" s="211"/>
    </row>
    <row r="92" spans="1:17" ht="15.75" thickBot="1" x14ac:dyDescent="0.3">
      <c r="A92" s="215"/>
      <c r="B92" s="217"/>
      <c r="C92" s="219"/>
      <c r="D92" s="221"/>
      <c r="E92" s="223"/>
      <c r="F92" s="225"/>
      <c r="G92" s="117"/>
      <c r="H92" s="118">
        <v>20949</v>
      </c>
      <c r="I92" s="129"/>
      <c r="J92" s="129"/>
      <c r="K92" s="129"/>
      <c r="L92" s="142"/>
      <c r="M92" s="143"/>
      <c r="N92" s="143"/>
      <c r="O92" s="144"/>
      <c r="P92" s="212"/>
      <c r="Q92" s="213"/>
    </row>
    <row r="93" spans="1:17" x14ac:dyDescent="0.25">
      <c r="A93" s="214" t="s">
        <v>458</v>
      </c>
      <c r="B93" s="216">
        <v>92501</v>
      </c>
      <c r="C93" s="218">
        <v>1</v>
      </c>
      <c r="D93" s="232" t="s">
        <v>450</v>
      </c>
      <c r="E93" s="222" t="s">
        <v>406</v>
      </c>
      <c r="F93" s="224">
        <v>0</v>
      </c>
      <c r="G93" s="112"/>
      <c r="H93" s="113">
        <f>H79+H81+H83+H85+H87+H89+H91</f>
        <v>1427008</v>
      </c>
      <c r="I93" s="125"/>
      <c r="J93" s="125"/>
      <c r="K93" s="125"/>
      <c r="L93" s="141"/>
      <c r="M93" s="116">
        <f>M79+M81+M83+M85+M87+M89+M91</f>
        <v>565808</v>
      </c>
      <c r="N93" s="116">
        <f t="shared" ref="N93:O93" si="0">N79+N81+N83+N85+N87+N89+N91</f>
        <v>1150240</v>
      </c>
      <c r="O93" s="116">
        <f t="shared" si="0"/>
        <v>1306069</v>
      </c>
      <c r="P93" s="210"/>
      <c r="Q93" s="211"/>
    </row>
    <row r="94" spans="1:17" ht="15.75" thickBot="1" x14ac:dyDescent="0.3">
      <c r="A94" s="215"/>
      <c r="B94" s="217"/>
      <c r="C94" s="219"/>
      <c r="D94" s="221"/>
      <c r="E94" s="223"/>
      <c r="F94" s="225"/>
      <c r="G94" s="117"/>
      <c r="H94" s="118">
        <v>3329684</v>
      </c>
      <c r="I94" s="129"/>
      <c r="J94" s="129"/>
      <c r="K94" s="129"/>
      <c r="L94" s="142"/>
      <c r="M94" s="143"/>
      <c r="N94" s="143"/>
      <c r="O94" s="144"/>
      <c r="P94" s="212"/>
      <c r="Q94" s="213"/>
    </row>
    <row r="95" spans="1:17" x14ac:dyDescent="0.25">
      <c r="A95" s="214" t="s">
        <v>459</v>
      </c>
      <c r="B95" s="216">
        <v>92501</v>
      </c>
      <c r="C95" s="218">
        <v>6</v>
      </c>
      <c r="D95" s="220" t="s">
        <v>434</v>
      </c>
      <c r="E95" s="222" t="s">
        <v>406</v>
      </c>
      <c r="F95" s="224">
        <v>0</v>
      </c>
      <c r="G95" s="112"/>
      <c r="H95" s="113">
        <v>6000000</v>
      </c>
      <c r="I95" s="125"/>
      <c r="J95" s="125"/>
      <c r="K95" s="125"/>
      <c r="L95" s="141"/>
      <c r="M95" s="116">
        <v>2925000</v>
      </c>
      <c r="N95" s="116">
        <v>5272500</v>
      </c>
      <c r="O95" s="116">
        <v>5400000</v>
      </c>
      <c r="P95" s="210"/>
      <c r="Q95" s="211"/>
    </row>
    <row r="96" spans="1:17" ht="15.75" thickBot="1" x14ac:dyDescent="0.3">
      <c r="A96" s="215"/>
      <c r="B96" s="217"/>
      <c r="C96" s="219"/>
      <c r="D96" s="221"/>
      <c r="E96" s="223"/>
      <c r="F96" s="225"/>
      <c r="G96" s="117"/>
      <c r="H96" s="118">
        <v>30000000</v>
      </c>
      <c r="I96" s="129"/>
      <c r="J96" s="129"/>
      <c r="K96" s="129"/>
      <c r="L96" s="142"/>
      <c r="M96" s="143"/>
      <c r="N96" s="143"/>
      <c r="O96" s="144"/>
      <c r="P96" s="212"/>
      <c r="Q96" s="213"/>
    </row>
    <row r="97" spans="1:17" x14ac:dyDescent="0.25">
      <c r="A97" s="214" t="s">
        <v>460</v>
      </c>
      <c r="B97" s="216">
        <v>92500</v>
      </c>
      <c r="C97" s="218">
        <v>6</v>
      </c>
      <c r="D97" s="220" t="s">
        <v>434</v>
      </c>
      <c r="E97" s="222" t="s">
        <v>406</v>
      </c>
      <c r="F97" s="224">
        <v>0</v>
      </c>
      <c r="G97" s="112"/>
      <c r="H97" s="113">
        <f>H98/(H96/H95)</f>
        <v>8041837.4000000004</v>
      </c>
      <c r="I97" s="125"/>
      <c r="J97" s="125"/>
      <c r="K97" s="125"/>
      <c r="L97" s="141"/>
      <c r="M97" s="116">
        <f>$H$97/($H$95/M95)</f>
        <v>3920395.7325000004</v>
      </c>
      <c r="N97" s="116">
        <f t="shared" ref="N97:O97" si="1">$H$97/($H$95/N95)</f>
        <v>7066764.6152499998</v>
      </c>
      <c r="O97" s="116">
        <f t="shared" si="1"/>
        <v>7237653.6600000001</v>
      </c>
      <c r="P97" s="210"/>
      <c r="Q97" s="211"/>
    </row>
    <row r="98" spans="1:17" ht="15.75" thickBot="1" x14ac:dyDescent="0.3">
      <c r="A98" s="215"/>
      <c r="B98" s="217"/>
      <c r="C98" s="219"/>
      <c r="D98" s="221"/>
      <c r="E98" s="223"/>
      <c r="F98" s="225"/>
      <c r="G98" s="117"/>
      <c r="H98" s="118">
        <v>40209187</v>
      </c>
      <c r="I98" s="129"/>
      <c r="J98" s="129"/>
      <c r="K98" s="129"/>
      <c r="L98" s="142"/>
      <c r="M98" s="143"/>
      <c r="N98" s="143"/>
      <c r="O98" s="144"/>
      <c r="P98" s="212"/>
      <c r="Q98" s="213"/>
    </row>
    <row r="99" spans="1:17" x14ac:dyDescent="0.25">
      <c r="A99" s="214" t="s">
        <v>461</v>
      </c>
      <c r="B99" s="216">
        <v>93701</v>
      </c>
      <c r="C99" s="218">
        <v>6</v>
      </c>
      <c r="D99" s="220" t="s">
        <v>434</v>
      </c>
      <c r="E99" s="222" t="s">
        <v>425</v>
      </c>
      <c r="F99" s="224">
        <v>0</v>
      </c>
      <c r="G99" s="112"/>
      <c r="H99" s="113">
        <f>H100/(H96/H95)</f>
        <v>150</v>
      </c>
      <c r="I99" s="125"/>
      <c r="J99" s="125"/>
      <c r="K99" s="125"/>
      <c r="L99" s="141"/>
      <c r="M99" s="116">
        <f>$H$99/($H$95/M95)</f>
        <v>73.125</v>
      </c>
      <c r="N99" s="116">
        <f t="shared" ref="N99:O99" si="2">$H$99/($H$95/N95)</f>
        <v>131.8125</v>
      </c>
      <c r="O99" s="116">
        <f t="shared" si="2"/>
        <v>135</v>
      </c>
      <c r="P99" s="210"/>
      <c r="Q99" s="211"/>
    </row>
    <row r="100" spans="1:17" ht="30.75" customHeight="1" thickBot="1" x14ac:dyDescent="0.3">
      <c r="A100" s="215"/>
      <c r="B100" s="217"/>
      <c r="C100" s="219"/>
      <c r="D100" s="221"/>
      <c r="E100" s="223"/>
      <c r="F100" s="225"/>
      <c r="G100" s="117"/>
      <c r="H100" s="118">
        <v>750</v>
      </c>
      <c r="I100" s="129"/>
      <c r="J100" s="129"/>
      <c r="K100" s="129"/>
      <c r="L100" s="142"/>
      <c r="M100" s="143"/>
      <c r="N100" s="143"/>
      <c r="O100" s="144"/>
      <c r="P100" s="212"/>
      <c r="Q100" s="213"/>
    </row>
    <row r="101" spans="1:17" x14ac:dyDescent="0.25">
      <c r="A101" s="214" t="s">
        <v>462</v>
      </c>
      <c r="B101" s="216">
        <v>92501</v>
      </c>
      <c r="C101" s="218">
        <v>6</v>
      </c>
      <c r="D101" s="220" t="s">
        <v>463</v>
      </c>
      <c r="E101" s="222" t="s">
        <v>406</v>
      </c>
      <c r="F101" s="224">
        <v>0</v>
      </c>
      <c r="G101" s="112"/>
      <c r="H101" s="113">
        <v>25701640</v>
      </c>
      <c r="I101" s="125"/>
      <c r="J101" s="125"/>
      <c r="K101" s="125"/>
      <c r="L101" s="141"/>
      <c r="M101" s="116">
        <v>3765589.1162790703</v>
      </c>
      <c r="N101" s="116">
        <v>13851988.534883719</v>
      </c>
      <c r="O101" s="116">
        <v>23131475.999999996</v>
      </c>
      <c r="P101" s="210"/>
      <c r="Q101" s="211"/>
    </row>
    <row r="102" spans="1:17" ht="15.75" thickBot="1" x14ac:dyDescent="0.3">
      <c r="A102" s="215"/>
      <c r="B102" s="217"/>
      <c r="C102" s="219"/>
      <c r="D102" s="221"/>
      <c r="E102" s="223"/>
      <c r="F102" s="225"/>
      <c r="G102" s="117"/>
      <c r="H102" s="118">
        <v>51403280</v>
      </c>
      <c r="I102" s="129"/>
      <c r="J102" s="129"/>
      <c r="K102" s="129"/>
      <c r="L102" s="142"/>
      <c r="M102" s="143"/>
      <c r="N102" s="143"/>
      <c r="O102" s="144"/>
      <c r="P102" s="212"/>
      <c r="Q102" s="213"/>
    </row>
    <row r="103" spans="1:17" x14ac:dyDescent="0.25">
      <c r="A103" s="214" t="s">
        <v>464</v>
      </c>
      <c r="B103" s="216">
        <v>92500</v>
      </c>
      <c r="C103" s="218">
        <v>6</v>
      </c>
      <c r="D103" s="220" t="s">
        <v>463</v>
      </c>
      <c r="E103" s="222" t="s">
        <v>406</v>
      </c>
      <c r="F103" s="224">
        <v>0</v>
      </c>
      <c r="G103" s="112"/>
      <c r="H103" s="113">
        <f>H104/(H102/H101)</f>
        <v>64254100.5</v>
      </c>
      <c r="I103" s="125"/>
      <c r="J103" s="125"/>
      <c r="K103" s="125"/>
      <c r="L103" s="141"/>
      <c r="M103" s="116">
        <f>$H$103/($H$101/M101)</f>
        <v>9413972.8639534898</v>
      </c>
      <c r="N103" s="116">
        <f t="shared" ref="N103:O103" si="3">$H$103/($H$101/N101)</f>
        <v>34629971.606686041</v>
      </c>
      <c r="O103" s="116">
        <f t="shared" si="3"/>
        <v>57828690.449999988</v>
      </c>
      <c r="P103" s="210"/>
      <c r="Q103" s="211"/>
    </row>
    <row r="104" spans="1:17" ht="15.75" thickBot="1" x14ac:dyDescent="0.3">
      <c r="A104" s="215"/>
      <c r="B104" s="217"/>
      <c r="C104" s="219"/>
      <c r="D104" s="221"/>
      <c r="E104" s="223"/>
      <c r="F104" s="225"/>
      <c r="G104" s="117"/>
      <c r="H104" s="118">
        <v>128508201</v>
      </c>
      <c r="I104" s="129"/>
      <c r="J104" s="129"/>
      <c r="K104" s="129"/>
      <c r="L104" s="142"/>
      <c r="M104" s="143"/>
      <c r="N104" s="143"/>
      <c r="O104" s="144"/>
      <c r="P104" s="212"/>
      <c r="Q104" s="213"/>
    </row>
    <row r="105" spans="1:17" x14ac:dyDescent="0.25">
      <c r="A105" s="214" t="s">
        <v>465</v>
      </c>
      <c r="B105" s="216">
        <v>92702</v>
      </c>
      <c r="C105" s="218">
        <v>6</v>
      </c>
      <c r="D105" s="220" t="s">
        <v>463</v>
      </c>
      <c r="E105" s="222" t="s">
        <v>466</v>
      </c>
      <c r="F105" s="224">
        <v>0</v>
      </c>
      <c r="G105" s="112"/>
      <c r="H105" s="113">
        <f>H106/(H102/H101)</f>
        <v>315</v>
      </c>
      <c r="I105" s="125"/>
      <c r="J105" s="125"/>
      <c r="K105" s="125"/>
      <c r="L105" s="141"/>
      <c r="M105" s="116">
        <f>$H$105/($H$101/M101)</f>
        <v>46.151162790697683</v>
      </c>
      <c r="N105" s="116">
        <f t="shared" ref="N105:O105" si="4">$H$105/($H$101/N101)</f>
        <v>169.77034883720927</v>
      </c>
      <c r="O105" s="116">
        <f t="shared" si="4"/>
        <v>283.49999999999994</v>
      </c>
      <c r="P105" s="210"/>
      <c r="Q105" s="211"/>
    </row>
    <row r="106" spans="1:17" ht="15.75" thickBot="1" x14ac:dyDescent="0.3">
      <c r="A106" s="215"/>
      <c r="B106" s="217"/>
      <c r="C106" s="219"/>
      <c r="D106" s="221"/>
      <c r="E106" s="223"/>
      <c r="F106" s="225"/>
      <c r="G106" s="117"/>
      <c r="H106" s="118">
        <v>630</v>
      </c>
      <c r="I106" s="129"/>
      <c r="J106" s="129"/>
      <c r="K106" s="129"/>
      <c r="L106" s="142"/>
      <c r="M106" s="143"/>
      <c r="N106" s="143"/>
      <c r="O106" s="144"/>
      <c r="P106" s="212"/>
      <c r="Q106" s="213"/>
    </row>
    <row r="107" spans="1:17" x14ac:dyDescent="0.25">
      <c r="A107" s="214" t="s">
        <v>467</v>
      </c>
      <c r="B107" s="216">
        <v>93701</v>
      </c>
      <c r="C107" s="218">
        <v>6</v>
      </c>
      <c r="D107" s="220" t="s">
        <v>463</v>
      </c>
      <c r="E107" s="222" t="s">
        <v>425</v>
      </c>
      <c r="F107" s="224">
        <v>0</v>
      </c>
      <c r="G107" s="112"/>
      <c r="H107" s="113">
        <f>H108/(H102/H101)</f>
        <v>315</v>
      </c>
      <c r="I107" s="125"/>
      <c r="J107" s="125"/>
      <c r="K107" s="125"/>
      <c r="L107" s="141"/>
      <c r="M107" s="116">
        <f>$H$107/($H$101/M101)</f>
        <v>46.151162790697683</v>
      </c>
      <c r="N107" s="116">
        <f t="shared" ref="N107:O107" si="5">$H$107/($H$101/N101)</f>
        <v>169.77034883720927</v>
      </c>
      <c r="O107" s="116">
        <f t="shared" si="5"/>
        <v>283.49999999999994</v>
      </c>
      <c r="P107" s="210"/>
      <c r="Q107" s="211"/>
    </row>
    <row r="108" spans="1:17" ht="15.75" thickBot="1" x14ac:dyDescent="0.3">
      <c r="A108" s="215"/>
      <c r="B108" s="217"/>
      <c r="C108" s="219"/>
      <c r="D108" s="221"/>
      <c r="E108" s="223"/>
      <c r="F108" s="225"/>
      <c r="G108" s="117"/>
      <c r="H108" s="118">
        <v>630</v>
      </c>
      <c r="I108" s="129"/>
      <c r="J108" s="129"/>
      <c r="K108" s="129"/>
      <c r="L108" s="142"/>
      <c r="M108" s="143"/>
      <c r="N108" s="143"/>
      <c r="O108" s="144"/>
      <c r="P108" s="212"/>
      <c r="Q108" s="213"/>
    </row>
    <row r="109" spans="1:17" x14ac:dyDescent="0.25">
      <c r="A109" s="214" t="s">
        <v>468</v>
      </c>
      <c r="B109" s="216">
        <v>92501</v>
      </c>
      <c r="C109" s="218">
        <v>6</v>
      </c>
      <c r="D109" s="220" t="s">
        <v>463</v>
      </c>
      <c r="E109" s="222" t="s">
        <v>406</v>
      </c>
      <c r="F109" s="224">
        <v>0</v>
      </c>
      <c r="G109" s="112"/>
      <c r="H109" s="113">
        <v>13076273</v>
      </c>
      <c r="I109" s="125"/>
      <c r="J109" s="125"/>
      <c r="K109" s="125"/>
      <c r="L109" s="141"/>
      <c r="M109" s="116">
        <v>1862608.6540697683</v>
      </c>
      <c r="N109" s="116">
        <v>6851738.9774709316</v>
      </c>
      <c r="O109" s="116">
        <v>11441738.875000002</v>
      </c>
      <c r="P109" s="210"/>
      <c r="Q109" s="211"/>
    </row>
    <row r="110" spans="1:17" ht="15.75" thickBot="1" x14ac:dyDescent="0.3">
      <c r="A110" s="215"/>
      <c r="B110" s="217"/>
      <c r="C110" s="219"/>
      <c r="D110" s="221"/>
      <c r="E110" s="223"/>
      <c r="F110" s="225"/>
      <c r="G110" s="117"/>
      <c r="H110" s="118">
        <v>26152546</v>
      </c>
      <c r="I110" s="129"/>
      <c r="J110" s="129"/>
      <c r="K110" s="129"/>
      <c r="L110" s="142"/>
      <c r="M110" s="143"/>
      <c r="N110" s="143"/>
      <c r="O110" s="144"/>
      <c r="P110" s="212"/>
      <c r="Q110" s="213"/>
    </row>
    <row r="111" spans="1:17" x14ac:dyDescent="0.25">
      <c r="A111" s="214" t="s">
        <v>469</v>
      </c>
      <c r="B111" s="216">
        <v>92500</v>
      </c>
      <c r="C111" s="218">
        <v>6</v>
      </c>
      <c r="D111" s="220" t="s">
        <v>463</v>
      </c>
      <c r="E111" s="222" t="s">
        <v>406</v>
      </c>
      <c r="F111" s="224">
        <v>0</v>
      </c>
      <c r="G111" s="112"/>
      <c r="H111" s="113">
        <f>H112/(H110/H109)</f>
        <v>32695682.5</v>
      </c>
      <c r="I111" s="125"/>
      <c r="J111" s="125"/>
      <c r="K111" s="125"/>
      <c r="L111" s="141"/>
      <c r="M111" s="116">
        <f>$H111/($H$109/M$109)</f>
        <v>4657233.8444767464</v>
      </c>
      <c r="N111" s="116">
        <f t="shared" ref="N111" si="6">$H111/($H$109/N$109)</f>
        <v>17131967.356468026</v>
      </c>
      <c r="O111" s="116">
        <f>$H111/($H$109/O$109)</f>
        <v>28608722.187500007</v>
      </c>
      <c r="P111" s="210"/>
      <c r="Q111" s="211"/>
    </row>
    <row r="112" spans="1:17" ht="15.75" thickBot="1" x14ac:dyDescent="0.3">
      <c r="A112" s="215"/>
      <c r="B112" s="217"/>
      <c r="C112" s="219"/>
      <c r="D112" s="221"/>
      <c r="E112" s="223"/>
      <c r="F112" s="225"/>
      <c r="G112" s="117"/>
      <c r="H112" s="118">
        <v>65391365</v>
      </c>
      <c r="I112" s="129"/>
      <c r="J112" s="129"/>
      <c r="K112" s="129"/>
      <c r="L112" s="142"/>
      <c r="M112" s="143"/>
      <c r="N112" s="143"/>
      <c r="O112" s="144"/>
      <c r="P112" s="212"/>
      <c r="Q112" s="213"/>
    </row>
    <row r="113" spans="1:17" x14ac:dyDescent="0.25">
      <c r="A113" s="214" t="s">
        <v>470</v>
      </c>
      <c r="B113" s="216">
        <v>92702</v>
      </c>
      <c r="C113" s="218">
        <v>6</v>
      </c>
      <c r="D113" s="220" t="s">
        <v>463</v>
      </c>
      <c r="E113" s="222" t="s">
        <v>466</v>
      </c>
      <c r="F113" s="224">
        <v>0</v>
      </c>
      <c r="G113" s="112"/>
      <c r="H113" s="113">
        <f>H114/(H110/H109)</f>
        <v>165</v>
      </c>
      <c r="I113" s="125"/>
      <c r="J113" s="125"/>
      <c r="K113" s="125"/>
      <c r="L113" s="141"/>
      <c r="M113" s="116">
        <f>$H113/($H$109/M$109)</f>
        <v>23.502906976744196</v>
      </c>
      <c r="N113" s="116">
        <f>$H113/($H$109/N$109)</f>
        <v>86.457122093023273</v>
      </c>
      <c r="O113" s="116">
        <f>$H113/($H$109/O$109)</f>
        <v>144.37500000000003</v>
      </c>
      <c r="P113" s="210"/>
      <c r="Q113" s="211"/>
    </row>
    <row r="114" spans="1:17" ht="15.75" thickBot="1" x14ac:dyDescent="0.3">
      <c r="A114" s="215"/>
      <c r="B114" s="217"/>
      <c r="C114" s="219"/>
      <c r="D114" s="221"/>
      <c r="E114" s="223"/>
      <c r="F114" s="225"/>
      <c r="G114" s="117"/>
      <c r="H114" s="118">
        <v>330</v>
      </c>
      <c r="I114" s="129"/>
      <c r="J114" s="129"/>
      <c r="K114" s="129"/>
      <c r="L114" s="142"/>
      <c r="M114" s="143"/>
      <c r="N114" s="143"/>
      <c r="O114" s="144"/>
      <c r="P114" s="212"/>
      <c r="Q114" s="213"/>
    </row>
    <row r="115" spans="1:17" x14ac:dyDescent="0.25">
      <c r="A115" s="214" t="s">
        <v>471</v>
      </c>
      <c r="B115" s="216">
        <v>93701</v>
      </c>
      <c r="C115" s="218">
        <v>6</v>
      </c>
      <c r="D115" s="220" t="s">
        <v>463</v>
      </c>
      <c r="E115" s="222" t="s">
        <v>425</v>
      </c>
      <c r="F115" s="224">
        <v>0</v>
      </c>
      <c r="G115" s="112"/>
      <c r="H115" s="113">
        <f>H116/(H110/H109)</f>
        <v>165</v>
      </c>
      <c r="I115" s="125"/>
      <c r="J115" s="125"/>
      <c r="K115" s="125"/>
      <c r="L115" s="141"/>
      <c r="M115" s="116">
        <f>$H115/($H$109/M$109)</f>
        <v>23.502906976744196</v>
      </c>
      <c r="N115" s="116">
        <f t="shared" ref="N115:O115" si="7">$H115/($H$109/N$109)</f>
        <v>86.457122093023273</v>
      </c>
      <c r="O115" s="116">
        <f t="shared" si="7"/>
        <v>144.37500000000003</v>
      </c>
      <c r="P115" s="210"/>
      <c r="Q115" s="211"/>
    </row>
    <row r="116" spans="1:17" ht="15.75" thickBot="1" x14ac:dyDescent="0.3">
      <c r="A116" s="215"/>
      <c r="B116" s="217"/>
      <c r="C116" s="219"/>
      <c r="D116" s="221"/>
      <c r="E116" s="223"/>
      <c r="F116" s="225"/>
      <c r="G116" s="117"/>
      <c r="H116" s="118">
        <v>330</v>
      </c>
      <c r="I116" s="129"/>
      <c r="J116" s="129"/>
      <c r="K116" s="129"/>
      <c r="L116" s="142"/>
      <c r="M116" s="143"/>
      <c r="N116" s="143"/>
      <c r="O116" s="144"/>
      <c r="P116" s="212"/>
      <c r="Q116" s="213"/>
    </row>
    <row r="117" spans="1:17" x14ac:dyDescent="0.25">
      <c r="A117" s="214" t="s">
        <v>472</v>
      </c>
      <c r="B117" s="216">
        <v>92501</v>
      </c>
      <c r="C117" s="218">
        <v>6</v>
      </c>
      <c r="D117" s="220" t="s">
        <v>473</v>
      </c>
      <c r="E117" s="222" t="s">
        <v>406</v>
      </c>
      <c r="F117" s="224">
        <v>0</v>
      </c>
      <c r="G117" s="112"/>
      <c r="H117" s="113">
        <v>6170233.333333333</v>
      </c>
      <c r="I117" s="125"/>
      <c r="J117" s="125"/>
      <c r="K117" s="125"/>
      <c r="L117" s="141"/>
      <c r="M117" s="116">
        <v>277660.49999999983</v>
      </c>
      <c r="N117" s="116">
        <v>2776604.9999999986</v>
      </c>
      <c r="O117" s="116">
        <v>4997888.9999999972</v>
      </c>
      <c r="P117" s="210"/>
      <c r="Q117" s="211"/>
    </row>
    <row r="118" spans="1:17" ht="15.75" thickBot="1" x14ac:dyDescent="0.3">
      <c r="A118" s="215"/>
      <c r="B118" s="217"/>
      <c r="C118" s="219"/>
      <c r="D118" s="221"/>
      <c r="E118" s="223"/>
      <c r="F118" s="225"/>
      <c r="G118" s="117"/>
      <c r="H118" s="118">
        <v>12340467</v>
      </c>
      <c r="I118" s="129"/>
      <c r="J118" s="129"/>
      <c r="K118" s="129"/>
      <c r="L118" s="142"/>
      <c r="M118" s="143"/>
      <c r="N118" s="143"/>
      <c r="O118" s="144"/>
      <c r="P118" s="212"/>
      <c r="Q118" s="213"/>
    </row>
    <row r="119" spans="1:17" x14ac:dyDescent="0.25">
      <c r="A119" s="214" t="s">
        <v>474</v>
      </c>
      <c r="B119" s="216">
        <v>92500</v>
      </c>
      <c r="C119" s="218">
        <v>6</v>
      </c>
      <c r="D119" s="220" t="s">
        <v>473</v>
      </c>
      <c r="E119" s="222" t="s">
        <v>406</v>
      </c>
      <c r="F119" s="224">
        <v>0</v>
      </c>
      <c r="G119" s="112"/>
      <c r="H119" s="113">
        <f>H120/(H118/H117)</f>
        <v>12900330.651543954</v>
      </c>
      <c r="I119" s="125"/>
      <c r="J119" s="125"/>
      <c r="K119" s="125"/>
      <c r="L119" s="141"/>
      <c r="M119" s="116">
        <f>$H119/($H$117/M$117)</f>
        <v>580514.87931947759</v>
      </c>
      <c r="N119" s="116">
        <f t="shared" ref="N119:O119" si="8">$H119/($H$117/N$117)</f>
        <v>5805148.7931947773</v>
      </c>
      <c r="O119" s="116">
        <f t="shared" si="8"/>
        <v>10449267.827750597</v>
      </c>
      <c r="P119" s="210"/>
      <c r="Q119" s="211"/>
    </row>
    <row r="120" spans="1:17" ht="15.75" thickBot="1" x14ac:dyDescent="0.3">
      <c r="A120" s="215"/>
      <c r="B120" s="217"/>
      <c r="C120" s="219"/>
      <c r="D120" s="221"/>
      <c r="E120" s="223"/>
      <c r="F120" s="225"/>
      <c r="G120" s="117"/>
      <c r="H120" s="118">
        <v>25800662</v>
      </c>
      <c r="I120" s="129"/>
      <c r="J120" s="129"/>
      <c r="K120" s="129"/>
      <c r="L120" s="142"/>
      <c r="M120" s="143"/>
      <c r="N120" s="143"/>
      <c r="O120" s="144"/>
      <c r="P120" s="212"/>
      <c r="Q120" s="213"/>
    </row>
    <row r="121" spans="1:17" x14ac:dyDescent="0.25">
      <c r="A121" s="214" t="s">
        <v>475</v>
      </c>
      <c r="B121" s="216">
        <v>92702</v>
      </c>
      <c r="C121" s="218">
        <v>6</v>
      </c>
      <c r="D121" s="220" t="s">
        <v>473</v>
      </c>
      <c r="E121" s="222" t="s">
        <v>466</v>
      </c>
      <c r="F121" s="224">
        <v>0</v>
      </c>
      <c r="G121" s="112"/>
      <c r="H121" s="113">
        <f>H122/(H120/H119)</f>
        <v>19.999999459771931</v>
      </c>
      <c r="I121" s="125"/>
      <c r="J121" s="125"/>
      <c r="K121" s="125"/>
      <c r="L121" s="141"/>
      <c r="M121" s="116">
        <f>$H121/($H$117/M$117)</f>
        <v>0.89999997568973633</v>
      </c>
      <c r="N121" s="116">
        <f t="shared" ref="N121:O121" si="9">$H121/($H$117/N$117)</f>
        <v>8.9999997568973651</v>
      </c>
      <c r="O121" s="116">
        <f t="shared" si="9"/>
        <v>16.199999562415258</v>
      </c>
      <c r="P121" s="210"/>
      <c r="Q121" s="211"/>
    </row>
    <row r="122" spans="1:17" ht="15.75" thickBot="1" x14ac:dyDescent="0.3">
      <c r="A122" s="215"/>
      <c r="B122" s="217"/>
      <c r="C122" s="219"/>
      <c r="D122" s="221"/>
      <c r="E122" s="223"/>
      <c r="F122" s="225"/>
      <c r="G122" s="117"/>
      <c r="H122" s="118">
        <v>40</v>
      </c>
      <c r="I122" s="129"/>
      <c r="J122" s="129"/>
      <c r="K122" s="129"/>
      <c r="L122" s="142"/>
      <c r="M122" s="143"/>
      <c r="N122" s="143"/>
      <c r="O122" s="144"/>
      <c r="P122" s="212"/>
      <c r="Q122" s="213"/>
    </row>
    <row r="123" spans="1:17" x14ac:dyDescent="0.25">
      <c r="A123" s="214" t="s">
        <v>476</v>
      </c>
      <c r="B123" s="216">
        <v>93701</v>
      </c>
      <c r="C123" s="218">
        <v>6</v>
      </c>
      <c r="D123" s="220" t="s">
        <v>473</v>
      </c>
      <c r="E123" s="222" t="s">
        <v>425</v>
      </c>
      <c r="F123" s="224">
        <v>0</v>
      </c>
      <c r="G123" s="112"/>
      <c r="H123" s="113">
        <f>H124/(H122/H121)</f>
        <v>19.999999459771931</v>
      </c>
      <c r="I123" s="125"/>
      <c r="J123" s="125"/>
      <c r="K123" s="125"/>
      <c r="L123" s="141"/>
      <c r="M123" s="116">
        <f>$H123/($H$117/M$117)</f>
        <v>0.89999997568973633</v>
      </c>
      <c r="N123" s="116">
        <f t="shared" ref="N123:O123" si="10">$H123/($H$117/N$117)</f>
        <v>8.9999997568973651</v>
      </c>
      <c r="O123" s="116">
        <f t="shared" si="10"/>
        <v>16.199999562415258</v>
      </c>
      <c r="P123" s="210"/>
      <c r="Q123" s="211"/>
    </row>
    <row r="124" spans="1:17" ht="15.75" thickBot="1" x14ac:dyDescent="0.3">
      <c r="A124" s="215"/>
      <c r="B124" s="217"/>
      <c r="C124" s="219"/>
      <c r="D124" s="221"/>
      <c r="E124" s="223"/>
      <c r="F124" s="225"/>
      <c r="G124" s="117"/>
      <c r="H124" s="118">
        <v>40</v>
      </c>
      <c r="I124" s="129"/>
      <c r="J124" s="129"/>
      <c r="K124" s="129"/>
      <c r="L124" s="142"/>
      <c r="M124" s="143"/>
      <c r="N124" s="143"/>
      <c r="O124" s="144"/>
      <c r="P124" s="212"/>
      <c r="Q124" s="213"/>
    </row>
    <row r="125" spans="1:17" x14ac:dyDescent="0.25">
      <c r="A125" s="214" t="s">
        <v>477</v>
      </c>
      <c r="B125" s="216">
        <v>92501</v>
      </c>
      <c r="C125" s="218">
        <v>8</v>
      </c>
      <c r="D125" s="220" t="s">
        <v>439</v>
      </c>
      <c r="E125" s="222" t="s">
        <v>406</v>
      </c>
      <c r="F125" s="224">
        <v>0</v>
      </c>
      <c r="G125" s="112"/>
      <c r="H125" s="113"/>
      <c r="I125" s="125"/>
      <c r="J125" s="125"/>
      <c r="K125" s="125"/>
      <c r="L125" s="141"/>
      <c r="M125" s="116"/>
      <c r="N125" s="116">
        <v>1375741.15</v>
      </c>
      <c r="O125" s="116">
        <v>1375741.15</v>
      </c>
      <c r="P125" s="210"/>
      <c r="Q125" s="211"/>
    </row>
    <row r="126" spans="1:17" ht="15.75" thickBot="1" x14ac:dyDescent="0.3">
      <c r="A126" s="215"/>
      <c r="B126" s="217"/>
      <c r="C126" s="219"/>
      <c r="D126" s="221"/>
      <c r="E126" s="223"/>
      <c r="F126" s="225"/>
      <c r="G126" s="117"/>
      <c r="H126" s="118">
        <v>3600000</v>
      </c>
      <c r="I126" s="129"/>
      <c r="J126" s="129"/>
      <c r="K126" s="129"/>
      <c r="L126" s="142"/>
      <c r="M126" s="143"/>
      <c r="N126" s="148"/>
      <c r="O126" s="144"/>
      <c r="P126" s="212"/>
      <c r="Q126" s="213"/>
    </row>
    <row r="127" spans="1:17" x14ac:dyDescent="0.25">
      <c r="A127" s="214" t="s">
        <v>478</v>
      </c>
      <c r="B127" s="216">
        <v>93701</v>
      </c>
      <c r="C127" s="218">
        <v>8</v>
      </c>
      <c r="D127" s="220" t="s">
        <v>439</v>
      </c>
      <c r="E127" s="222" t="s">
        <v>425</v>
      </c>
      <c r="F127" s="224">
        <v>0</v>
      </c>
      <c r="G127" s="112"/>
      <c r="H127" s="113"/>
      <c r="I127" s="125"/>
      <c r="J127" s="125"/>
      <c r="K127" s="125"/>
      <c r="L127" s="141"/>
      <c r="M127" s="141"/>
      <c r="N127" s="116">
        <v>27</v>
      </c>
      <c r="O127" s="73">
        <v>27</v>
      </c>
      <c r="P127" s="210"/>
      <c r="Q127" s="211"/>
    </row>
    <row r="128" spans="1:17" ht="15.75" thickBot="1" x14ac:dyDescent="0.3">
      <c r="A128" s="215"/>
      <c r="B128" s="217"/>
      <c r="C128" s="219"/>
      <c r="D128" s="221"/>
      <c r="E128" s="223"/>
      <c r="F128" s="225"/>
      <c r="G128" s="117"/>
      <c r="H128" s="118">
        <v>70</v>
      </c>
      <c r="I128" s="129"/>
      <c r="J128" s="129"/>
      <c r="K128" s="129"/>
      <c r="L128" s="142"/>
      <c r="M128" s="143"/>
      <c r="N128" s="143"/>
      <c r="O128" s="144"/>
      <c r="P128" s="212"/>
      <c r="Q128" s="213"/>
    </row>
    <row r="129" spans="1:17" x14ac:dyDescent="0.25">
      <c r="A129" s="214" t="s">
        <v>479</v>
      </c>
      <c r="B129" s="216">
        <v>93701</v>
      </c>
      <c r="C129" s="218">
        <v>8</v>
      </c>
      <c r="D129" s="220" t="s">
        <v>439</v>
      </c>
      <c r="E129" s="222" t="s">
        <v>425</v>
      </c>
      <c r="F129" s="224">
        <v>0</v>
      </c>
      <c r="G129" s="112"/>
      <c r="H129" s="113"/>
      <c r="I129" s="125"/>
      <c r="J129" s="125"/>
      <c r="K129" s="125"/>
      <c r="L129" s="141"/>
      <c r="M129" s="141"/>
      <c r="N129" s="116">
        <v>260</v>
      </c>
      <c r="O129" s="116">
        <v>260</v>
      </c>
      <c r="P129" s="210"/>
      <c r="Q129" s="211"/>
    </row>
    <row r="130" spans="1:17" ht="15.75" thickBot="1" x14ac:dyDescent="0.3">
      <c r="A130" s="215"/>
      <c r="B130" s="217"/>
      <c r="C130" s="219"/>
      <c r="D130" s="221"/>
      <c r="E130" s="223"/>
      <c r="F130" s="225"/>
      <c r="G130" s="117"/>
      <c r="H130" s="118">
        <v>680</v>
      </c>
      <c r="I130" s="129"/>
      <c r="J130" s="129"/>
      <c r="K130" s="129"/>
      <c r="L130" s="142"/>
      <c r="M130" s="143"/>
      <c r="N130" s="143"/>
      <c r="O130" s="144"/>
      <c r="P130" s="212"/>
      <c r="Q130" s="213"/>
    </row>
    <row r="131" spans="1:17" x14ac:dyDescent="0.25">
      <c r="A131" s="214" t="s">
        <v>480</v>
      </c>
      <c r="B131" s="216">
        <v>92501</v>
      </c>
      <c r="C131" s="218">
        <v>8</v>
      </c>
      <c r="D131" s="220" t="s">
        <v>439</v>
      </c>
      <c r="E131" s="222" t="s">
        <v>406</v>
      </c>
      <c r="F131" s="224">
        <v>0</v>
      </c>
      <c r="G131" s="112"/>
      <c r="H131" s="113"/>
      <c r="I131" s="125"/>
      <c r="J131" s="125"/>
      <c r="K131" s="125"/>
      <c r="L131" s="141"/>
      <c r="M131" s="141"/>
      <c r="N131" s="116">
        <v>4958333.8999999994</v>
      </c>
      <c r="O131" s="116">
        <v>4958333.8999999994</v>
      </c>
      <c r="P131" s="210"/>
      <c r="Q131" s="211"/>
    </row>
    <row r="132" spans="1:17" ht="15.75" thickBot="1" x14ac:dyDescent="0.3">
      <c r="A132" s="215"/>
      <c r="B132" s="217"/>
      <c r="C132" s="219"/>
      <c r="D132" s="221"/>
      <c r="E132" s="223"/>
      <c r="F132" s="225"/>
      <c r="G132" s="117"/>
      <c r="H132" s="118">
        <v>12960000</v>
      </c>
      <c r="I132" s="129"/>
      <c r="J132" s="129"/>
      <c r="K132" s="129"/>
      <c r="L132" s="142"/>
      <c r="M132" s="143"/>
      <c r="N132" s="143"/>
      <c r="O132" s="144"/>
      <c r="P132" s="212"/>
      <c r="Q132" s="213"/>
    </row>
    <row r="133" spans="1:17" x14ac:dyDescent="0.25">
      <c r="A133" s="214" t="s">
        <v>481</v>
      </c>
      <c r="B133" s="216">
        <v>92702</v>
      </c>
      <c r="C133" s="218">
        <v>8</v>
      </c>
      <c r="D133" s="220" t="s">
        <v>439</v>
      </c>
      <c r="E133" s="222" t="s">
        <v>466</v>
      </c>
      <c r="F133" s="224">
        <v>0</v>
      </c>
      <c r="G133" s="112"/>
      <c r="H133" s="113"/>
      <c r="I133" s="125"/>
      <c r="J133" s="125"/>
      <c r="K133" s="125"/>
      <c r="L133" s="141"/>
      <c r="M133" s="141"/>
      <c r="N133" s="116">
        <v>764.37525506809482</v>
      </c>
      <c r="O133" s="116">
        <v>764.37525506809482</v>
      </c>
      <c r="P133" s="210"/>
      <c r="Q133" s="211"/>
    </row>
    <row r="134" spans="1:17" ht="30.75" customHeight="1" thickBot="1" x14ac:dyDescent="0.3">
      <c r="A134" s="215"/>
      <c r="B134" s="217"/>
      <c r="C134" s="219"/>
      <c r="D134" s="221"/>
      <c r="E134" s="223"/>
      <c r="F134" s="225"/>
      <c r="G134" s="117"/>
      <c r="H134" s="118">
        <v>2000</v>
      </c>
      <c r="I134" s="129"/>
      <c r="J134" s="129"/>
      <c r="K134" s="129"/>
      <c r="L134" s="142"/>
      <c r="M134" s="143"/>
      <c r="N134" s="146"/>
      <c r="O134" s="144"/>
      <c r="P134" s="212"/>
      <c r="Q134" s="213"/>
    </row>
    <row r="135" spans="1:17" x14ac:dyDescent="0.25">
      <c r="A135" s="214" t="s">
        <v>482</v>
      </c>
      <c r="B135" s="216">
        <v>93001</v>
      </c>
      <c r="C135" s="218">
        <v>8</v>
      </c>
      <c r="D135" s="220" t="s">
        <v>439</v>
      </c>
      <c r="E135" s="222" t="s">
        <v>483</v>
      </c>
      <c r="F135" s="224">
        <v>0</v>
      </c>
      <c r="G135" s="112"/>
      <c r="H135" s="113"/>
      <c r="I135" s="125"/>
      <c r="J135" s="125"/>
      <c r="K135" s="125"/>
      <c r="L135" s="141"/>
      <c r="M135" s="141"/>
      <c r="N135" s="116">
        <v>5197.7517344630442</v>
      </c>
      <c r="O135" s="116">
        <v>5197.7517344630442</v>
      </c>
      <c r="P135" s="210"/>
      <c r="Q135" s="211"/>
    </row>
    <row r="136" spans="1:17" ht="30.75" customHeight="1" thickBot="1" x14ac:dyDescent="0.3">
      <c r="A136" s="215"/>
      <c r="B136" s="217"/>
      <c r="C136" s="219"/>
      <c r="D136" s="221"/>
      <c r="E136" s="223"/>
      <c r="F136" s="225"/>
      <c r="G136" s="117"/>
      <c r="H136" s="118">
        <v>13600</v>
      </c>
      <c r="I136" s="129"/>
      <c r="J136" s="129"/>
      <c r="K136" s="129"/>
      <c r="L136" s="142"/>
      <c r="M136" s="143"/>
      <c r="N136" s="143"/>
      <c r="O136" s="144"/>
      <c r="P136" s="212"/>
      <c r="Q136" s="213"/>
    </row>
    <row r="137" spans="1:17" x14ac:dyDescent="0.25">
      <c r="A137" s="214" t="s">
        <v>484</v>
      </c>
      <c r="B137" s="216">
        <v>92501</v>
      </c>
      <c r="C137" s="218">
        <v>8</v>
      </c>
      <c r="D137" s="220" t="s">
        <v>439</v>
      </c>
      <c r="E137" s="222" t="s">
        <v>406</v>
      </c>
      <c r="F137" s="224">
        <v>0</v>
      </c>
      <c r="G137" s="112"/>
      <c r="H137" s="113"/>
      <c r="I137" s="125"/>
      <c r="J137" s="125"/>
      <c r="K137" s="125"/>
      <c r="L137" s="141"/>
      <c r="M137" s="141"/>
      <c r="N137" s="116">
        <v>11333333.050000001</v>
      </c>
      <c r="O137" s="116">
        <v>11333333.050000001</v>
      </c>
      <c r="P137" s="210"/>
      <c r="Q137" s="211"/>
    </row>
    <row r="138" spans="1:17" ht="15.75" thickBot="1" x14ac:dyDescent="0.3">
      <c r="A138" s="215"/>
      <c r="B138" s="217"/>
      <c r="C138" s="219"/>
      <c r="D138" s="221"/>
      <c r="E138" s="223"/>
      <c r="F138" s="225"/>
      <c r="G138" s="117"/>
      <c r="H138" s="118">
        <v>29653846</v>
      </c>
      <c r="I138" s="129"/>
      <c r="J138" s="129"/>
      <c r="K138" s="129"/>
      <c r="L138" s="142"/>
      <c r="M138" s="143"/>
      <c r="N138" s="148"/>
      <c r="O138" s="144"/>
      <c r="P138" s="212"/>
      <c r="Q138" s="213"/>
    </row>
    <row r="139" spans="1:17" x14ac:dyDescent="0.25">
      <c r="A139" s="214" t="s">
        <v>485</v>
      </c>
      <c r="B139" s="216">
        <v>92501</v>
      </c>
      <c r="C139" s="218">
        <v>8</v>
      </c>
      <c r="D139" s="220" t="s">
        <v>408</v>
      </c>
      <c r="E139" s="222" t="s">
        <v>406</v>
      </c>
      <c r="F139" s="224">
        <v>0</v>
      </c>
      <c r="G139" s="112"/>
      <c r="H139" s="113">
        <v>2732158</v>
      </c>
      <c r="I139" s="125"/>
      <c r="J139" s="125"/>
      <c r="K139" s="125"/>
      <c r="L139" s="141"/>
      <c r="M139" s="116">
        <v>14824.813646409853</v>
      </c>
      <c r="N139" s="116">
        <v>2047723.9115932055</v>
      </c>
      <c r="O139" s="116">
        <v>2482960.9574387432</v>
      </c>
      <c r="P139" s="210"/>
      <c r="Q139" s="211"/>
    </row>
    <row r="140" spans="1:17" ht="15.75" thickBot="1" x14ac:dyDescent="0.3">
      <c r="A140" s="215"/>
      <c r="B140" s="217"/>
      <c r="C140" s="219"/>
      <c r="D140" s="221"/>
      <c r="E140" s="223"/>
      <c r="F140" s="225"/>
      <c r="G140" s="117"/>
      <c r="H140" s="118">
        <v>19125109</v>
      </c>
      <c r="I140" s="129"/>
      <c r="J140" s="129"/>
      <c r="K140" s="129"/>
      <c r="L140" s="142"/>
      <c r="M140" s="143"/>
      <c r="N140" s="143"/>
      <c r="O140" s="144"/>
      <c r="P140" s="212"/>
      <c r="Q140" s="213"/>
    </row>
    <row r="141" spans="1:17" x14ac:dyDescent="0.25">
      <c r="A141" s="214" t="s">
        <v>486</v>
      </c>
      <c r="B141" s="216">
        <v>92500</v>
      </c>
      <c r="C141" s="218">
        <v>8</v>
      </c>
      <c r="D141" s="220" t="s">
        <v>408</v>
      </c>
      <c r="E141" s="222" t="s">
        <v>406</v>
      </c>
      <c r="F141" s="224">
        <v>0</v>
      </c>
      <c r="G141" s="112"/>
      <c r="H141" s="113">
        <f>$H142/($H$140/$H$139)</f>
        <v>4169736.7744986969</v>
      </c>
      <c r="I141" s="125"/>
      <c r="J141" s="125"/>
      <c r="K141" s="125"/>
      <c r="L141" s="141"/>
      <c r="M141" s="116">
        <f>$H141/($H$139/M$139)</f>
        <v>22625.181499944472</v>
      </c>
      <c r="N141" s="116">
        <f t="shared" ref="N141:O141" si="11">$H141/($H$139/N$139)</f>
        <v>3125174.2022937573</v>
      </c>
      <c r="O141" s="116">
        <f t="shared" si="11"/>
        <v>3789419.7970530335</v>
      </c>
      <c r="P141" s="210"/>
      <c r="Q141" s="211"/>
    </row>
    <row r="142" spans="1:17" ht="15.75" thickBot="1" x14ac:dyDescent="0.3">
      <c r="A142" s="215"/>
      <c r="B142" s="217"/>
      <c r="C142" s="219"/>
      <c r="D142" s="221"/>
      <c r="E142" s="223"/>
      <c r="F142" s="225"/>
      <c r="G142" s="117"/>
      <c r="H142" s="118">
        <v>29188162</v>
      </c>
      <c r="I142" s="129"/>
      <c r="J142" s="129"/>
      <c r="K142" s="129"/>
      <c r="L142" s="142"/>
      <c r="M142" s="143"/>
      <c r="N142" s="143"/>
      <c r="O142" s="144"/>
      <c r="P142" s="212"/>
      <c r="Q142" s="213"/>
    </row>
    <row r="143" spans="1:17" x14ac:dyDescent="0.25">
      <c r="A143" s="214" t="s">
        <v>487</v>
      </c>
      <c r="B143" s="216">
        <v>93902</v>
      </c>
      <c r="C143" s="218">
        <v>8</v>
      </c>
      <c r="D143" s="220" t="s">
        <v>408</v>
      </c>
      <c r="E143" s="222" t="s">
        <v>425</v>
      </c>
      <c r="F143" s="224">
        <v>0</v>
      </c>
      <c r="G143" s="112"/>
      <c r="H143" s="113">
        <f>$H144/($H$140/$H$139)</f>
        <v>123.85712342868216</v>
      </c>
      <c r="I143" s="125"/>
      <c r="J143" s="125"/>
      <c r="K143" s="125"/>
      <c r="L143" s="141"/>
      <c r="M143" s="116">
        <f>$H143/($H$139/M$139)</f>
        <v>0.67205438836648423</v>
      </c>
      <c r="N143" s="116">
        <f t="shared" ref="N143:O143" si="12">$H143/($H$139/N$139)</f>
        <v>92.829621590721871</v>
      </c>
      <c r="O143" s="116">
        <f t="shared" si="12"/>
        <v>112.56025521733709</v>
      </c>
      <c r="P143" s="210"/>
      <c r="Q143" s="211"/>
    </row>
    <row r="144" spans="1:17" ht="15.75" thickBot="1" x14ac:dyDescent="0.3">
      <c r="A144" s="215"/>
      <c r="B144" s="217"/>
      <c r="C144" s="219"/>
      <c r="D144" s="221"/>
      <c r="E144" s="223"/>
      <c r="F144" s="225"/>
      <c r="G144" s="117"/>
      <c r="H144" s="118">
        <v>867</v>
      </c>
      <c r="I144" s="129"/>
      <c r="J144" s="129"/>
      <c r="K144" s="129"/>
      <c r="L144" s="142"/>
      <c r="M144" s="143"/>
      <c r="N144" s="143"/>
      <c r="O144" s="144"/>
      <c r="P144" s="212"/>
      <c r="Q144" s="213"/>
    </row>
    <row r="145" spans="1:17" x14ac:dyDescent="0.25">
      <c r="A145" s="214" t="s">
        <v>488</v>
      </c>
      <c r="B145" s="216">
        <v>93702</v>
      </c>
      <c r="C145" s="218">
        <v>8</v>
      </c>
      <c r="D145" s="220" t="s">
        <v>408</v>
      </c>
      <c r="E145" s="222" t="s">
        <v>466</v>
      </c>
      <c r="F145" s="224">
        <v>0</v>
      </c>
      <c r="G145" s="112"/>
      <c r="H145" s="113">
        <f>$H146/($H$140/$H$139)</f>
        <v>205.28568208421714</v>
      </c>
      <c r="I145" s="125"/>
      <c r="J145" s="125"/>
      <c r="K145" s="125"/>
      <c r="L145" s="141"/>
      <c r="M145" s="116">
        <f>$H145/($H$139/M$139)</f>
        <v>1.1138894533825119</v>
      </c>
      <c r="N145" s="116">
        <f t="shared" ref="N145:O145" si="13">$H145/($H$139/N$139)</f>
        <v>153.85947661576395</v>
      </c>
      <c r="O145" s="116">
        <f t="shared" si="13"/>
        <v>186.56180709032688</v>
      </c>
      <c r="P145" s="210"/>
      <c r="Q145" s="211"/>
    </row>
    <row r="146" spans="1:17" ht="15.75" thickBot="1" x14ac:dyDescent="0.3">
      <c r="A146" s="215"/>
      <c r="B146" s="217"/>
      <c r="C146" s="219"/>
      <c r="D146" s="221"/>
      <c r="E146" s="223"/>
      <c r="F146" s="225"/>
      <c r="G146" s="117"/>
      <c r="H146" s="118">
        <v>1437</v>
      </c>
      <c r="I146" s="129"/>
      <c r="J146" s="129"/>
      <c r="K146" s="129"/>
      <c r="L146" s="142"/>
      <c r="M146" s="143"/>
      <c r="N146" s="143"/>
      <c r="O146" s="144"/>
      <c r="P146" s="212"/>
      <c r="Q146" s="213"/>
    </row>
    <row r="147" spans="1:17" x14ac:dyDescent="0.25">
      <c r="A147" s="214" t="s">
        <v>489</v>
      </c>
      <c r="B147" s="216">
        <v>92501</v>
      </c>
      <c r="C147" s="218">
        <v>8</v>
      </c>
      <c r="D147" s="220" t="s">
        <v>408</v>
      </c>
      <c r="E147" s="222" t="s">
        <v>406</v>
      </c>
      <c r="F147" s="224">
        <v>0</v>
      </c>
      <c r="G147" s="112"/>
      <c r="H147" s="113">
        <v>1181889</v>
      </c>
      <c r="I147" s="125"/>
      <c r="J147" s="125"/>
      <c r="K147" s="125"/>
      <c r="L147" s="141"/>
      <c r="M147" s="116">
        <v>442933</v>
      </c>
      <c r="N147" s="116">
        <v>930101</v>
      </c>
      <c r="O147" s="116">
        <v>1063700</v>
      </c>
      <c r="P147" s="210"/>
      <c r="Q147" s="211"/>
    </row>
    <row r="148" spans="1:17" ht="15.75" thickBot="1" x14ac:dyDescent="0.3">
      <c r="A148" s="215"/>
      <c r="B148" s="217"/>
      <c r="C148" s="219"/>
      <c r="D148" s="221"/>
      <c r="E148" s="223"/>
      <c r="F148" s="225"/>
      <c r="G148" s="117"/>
      <c r="H148" s="118">
        <v>2363777</v>
      </c>
      <c r="I148" s="129"/>
      <c r="J148" s="129"/>
      <c r="K148" s="129"/>
      <c r="L148" s="142"/>
      <c r="M148" s="146"/>
      <c r="N148" s="146"/>
      <c r="O148" s="146"/>
      <c r="P148" s="212"/>
      <c r="Q148" s="213"/>
    </row>
    <row r="149" spans="1:17" x14ac:dyDescent="0.25">
      <c r="A149" s="214" t="s">
        <v>490</v>
      </c>
      <c r="B149" s="216">
        <v>92500</v>
      </c>
      <c r="C149" s="218">
        <v>8</v>
      </c>
      <c r="D149" s="220" t="s">
        <v>408</v>
      </c>
      <c r="E149" s="222" t="s">
        <v>406</v>
      </c>
      <c r="F149" s="224">
        <v>0</v>
      </c>
      <c r="G149" s="112"/>
      <c r="H149" s="113">
        <f>H150/($H$148/$H$147)</f>
        <v>2362391.9994136505</v>
      </c>
      <c r="I149" s="125"/>
      <c r="J149" s="125"/>
      <c r="K149" s="125"/>
      <c r="L149" s="141"/>
      <c r="M149" s="116">
        <f>$H149/($H$147/M$147)</f>
        <v>885346.57271223143</v>
      </c>
      <c r="N149" s="116">
        <f t="shared" ref="N149:O149" si="14">$H149/($H$147/N$147)</f>
        <v>1859111.2710640642</v>
      </c>
      <c r="O149" s="116">
        <f t="shared" si="14"/>
        <v>2126152.5995895551</v>
      </c>
      <c r="P149" s="210"/>
      <c r="Q149" s="211"/>
    </row>
    <row r="150" spans="1:17" ht="15.75" thickBot="1" x14ac:dyDescent="0.3">
      <c r="A150" s="215"/>
      <c r="B150" s="217"/>
      <c r="C150" s="219"/>
      <c r="D150" s="221"/>
      <c r="E150" s="223"/>
      <c r="F150" s="225"/>
      <c r="G150" s="117"/>
      <c r="H150" s="118">
        <v>4724782</v>
      </c>
      <c r="I150" s="129"/>
      <c r="J150" s="129"/>
      <c r="K150" s="129"/>
      <c r="L150" s="142"/>
      <c r="M150" s="143"/>
      <c r="N150" s="143"/>
      <c r="O150" s="144"/>
      <c r="P150" s="212"/>
      <c r="Q150" s="213"/>
    </row>
    <row r="151" spans="1:17" x14ac:dyDescent="0.25">
      <c r="A151" s="214" t="s">
        <v>491</v>
      </c>
      <c r="B151" s="216">
        <v>93903</v>
      </c>
      <c r="C151" s="218">
        <v>8</v>
      </c>
      <c r="D151" s="220" t="s">
        <v>408</v>
      </c>
      <c r="E151" s="222" t="s">
        <v>425</v>
      </c>
      <c r="F151" s="224">
        <v>0</v>
      </c>
      <c r="G151" s="112"/>
      <c r="H151" s="113">
        <f>H152/($H$148/$H$147)</f>
        <v>17.50000740340565</v>
      </c>
      <c r="I151" s="125"/>
      <c r="J151" s="125"/>
      <c r="K151" s="125"/>
      <c r="L151" s="141"/>
      <c r="M151" s="116">
        <f>$H151/($H$147/M$147)</f>
        <v>6.5584253506147148</v>
      </c>
      <c r="N151" s="116">
        <f t="shared" ref="N151:O151" si="15">$H151/($H$147/N$147)</f>
        <v>13.77182999919197</v>
      </c>
      <c r="O151" s="116">
        <f t="shared" si="15"/>
        <v>15.750005182383955</v>
      </c>
      <c r="P151" s="210"/>
      <c r="Q151" s="211"/>
    </row>
    <row r="152" spans="1:17" ht="31.5" customHeight="1" thickBot="1" x14ac:dyDescent="0.3">
      <c r="A152" s="215"/>
      <c r="B152" s="217"/>
      <c r="C152" s="219"/>
      <c r="D152" s="221"/>
      <c r="E152" s="223"/>
      <c r="F152" s="225"/>
      <c r="G152" s="117"/>
      <c r="H152" s="118">
        <v>35</v>
      </c>
      <c r="I152" s="129"/>
      <c r="J152" s="129"/>
      <c r="K152" s="129"/>
      <c r="L152" s="142"/>
      <c r="M152" s="143"/>
      <c r="N152" s="143"/>
      <c r="O152" s="144"/>
      <c r="P152" s="212"/>
      <c r="Q152" s="213"/>
    </row>
    <row r="153" spans="1:17" x14ac:dyDescent="0.25">
      <c r="A153" s="214" t="s">
        <v>492</v>
      </c>
      <c r="B153" s="216">
        <v>92702</v>
      </c>
      <c r="C153" s="218">
        <v>8</v>
      </c>
      <c r="D153" s="220" t="s">
        <v>408</v>
      </c>
      <c r="E153" s="222" t="s">
        <v>466</v>
      </c>
      <c r="F153" s="224">
        <v>0</v>
      </c>
      <c r="G153" s="112"/>
      <c r="H153" s="113">
        <f>H154/($H$148/$H$147)</f>
        <v>19.500008249509154</v>
      </c>
      <c r="I153" s="125"/>
      <c r="J153" s="125"/>
      <c r="K153" s="125"/>
      <c r="L153" s="141"/>
      <c r="M153" s="116">
        <f>$H153/($H$147/M$147)</f>
        <v>7.3079596763992543</v>
      </c>
      <c r="N153" s="116">
        <f t="shared" ref="N153:O153" si="16">$H153/($H$147/N$147)</f>
        <v>15.345753427671054</v>
      </c>
      <c r="O153" s="116">
        <f t="shared" si="16"/>
        <v>17.550005774656405</v>
      </c>
      <c r="P153" s="210"/>
      <c r="Q153" s="211"/>
    </row>
    <row r="154" spans="1:17" ht="30.75" customHeight="1" thickBot="1" x14ac:dyDescent="0.3">
      <c r="A154" s="215"/>
      <c r="B154" s="217"/>
      <c r="C154" s="219"/>
      <c r="D154" s="221"/>
      <c r="E154" s="223"/>
      <c r="F154" s="225"/>
      <c r="G154" s="117"/>
      <c r="H154" s="118">
        <v>39</v>
      </c>
      <c r="I154" s="129"/>
      <c r="J154" s="129"/>
      <c r="K154" s="129"/>
      <c r="L154" s="142"/>
      <c r="M154" s="143"/>
      <c r="N154" s="143"/>
      <c r="O154" s="144"/>
      <c r="P154" s="212"/>
      <c r="Q154" s="213"/>
    </row>
    <row r="155" spans="1:17" x14ac:dyDescent="0.25">
      <c r="A155" s="214" t="s">
        <v>493</v>
      </c>
      <c r="B155" s="216">
        <v>92501</v>
      </c>
      <c r="C155" s="218">
        <v>16</v>
      </c>
      <c r="D155" s="220" t="s">
        <v>431</v>
      </c>
      <c r="E155" s="222" t="s">
        <v>406</v>
      </c>
      <c r="F155" s="224">
        <v>0</v>
      </c>
      <c r="G155" s="112"/>
      <c r="H155" s="113">
        <v>7594557</v>
      </c>
      <c r="I155" s="125"/>
      <c r="J155" s="125"/>
      <c r="K155" s="125"/>
      <c r="L155" s="141"/>
      <c r="M155" s="141"/>
      <c r="N155" s="116">
        <v>2164448.7857142859</v>
      </c>
      <c r="O155" s="116">
        <v>2088503.2142857153</v>
      </c>
      <c r="P155" s="210"/>
      <c r="Q155" s="211"/>
    </row>
    <row r="156" spans="1:17" ht="31.5" customHeight="1" thickBot="1" x14ac:dyDescent="0.3">
      <c r="A156" s="215"/>
      <c r="B156" s="217"/>
      <c r="C156" s="219"/>
      <c r="D156" s="221"/>
      <c r="E156" s="223"/>
      <c r="F156" s="225"/>
      <c r="G156" s="117"/>
      <c r="H156" s="118">
        <v>17720633</v>
      </c>
      <c r="I156" s="129"/>
      <c r="J156" s="129"/>
      <c r="K156" s="129"/>
      <c r="L156" s="142"/>
      <c r="M156" s="143"/>
      <c r="N156" s="143"/>
      <c r="O156" s="144"/>
      <c r="P156" s="212"/>
      <c r="Q156" s="213"/>
    </row>
    <row r="157" spans="1:17" x14ac:dyDescent="0.25">
      <c r="A157" s="214" t="s">
        <v>494</v>
      </c>
      <c r="B157" s="216">
        <v>92500</v>
      </c>
      <c r="C157" s="218">
        <v>16</v>
      </c>
      <c r="D157" s="220" t="s">
        <v>431</v>
      </c>
      <c r="E157" s="222" t="s">
        <v>406</v>
      </c>
      <c r="F157" s="224">
        <v>0</v>
      </c>
      <c r="G157" s="112"/>
      <c r="H157" s="113">
        <f>H158/($H$156/$H$155)</f>
        <v>12616716.428571427</v>
      </c>
      <c r="I157" s="125"/>
      <c r="J157" s="125"/>
      <c r="K157" s="125"/>
      <c r="L157" s="141"/>
      <c r="M157" s="141"/>
      <c r="N157" s="116">
        <f>$H157/($H$155/N$155)</f>
        <v>3595764.2497808505</v>
      </c>
      <c r="O157" s="116">
        <f>$H157/($H$155/O$155)</f>
        <v>3469597.0831218748</v>
      </c>
      <c r="P157" s="210"/>
      <c r="Q157" s="211"/>
    </row>
    <row r="158" spans="1:17" ht="30.75" customHeight="1" thickBot="1" x14ac:dyDescent="0.3">
      <c r="A158" s="215"/>
      <c r="B158" s="217"/>
      <c r="C158" s="219"/>
      <c r="D158" s="221"/>
      <c r="E158" s="223"/>
      <c r="F158" s="225"/>
      <c r="G158" s="117"/>
      <c r="H158" s="118">
        <v>29439005</v>
      </c>
      <c r="I158" s="129"/>
      <c r="J158" s="129"/>
      <c r="K158" s="129"/>
      <c r="L158" s="142"/>
      <c r="M158" s="143"/>
      <c r="N158" s="146"/>
      <c r="O158" s="146"/>
      <c r="P158" s="212"/>
      <c r="Q158" s="213"/>
    </row>
    <row r="159" spans="1:17" x14ac:dyDescent="0.25">
      <c r="A159" s="214" t="s">
        <v>495</v>
      </c>
      <c r="B159" s="216">
        <v>93102</v>
      </c>
      <c r="C159" s="218">
        <v>16</v>
      </c>
      <c r="D159" s="220" t="s">
        <v>431</v>
      </c>
      <c r="E159" s="222" t="s">
        <v>466</v>
      </c>
      <c r="F159" s="224">
        <v>0</v>
      </c>
      <c r="G159" s="112"/>
      <c r="H159" s="113">
        <f>H160/($H$156/$H$155)</f>
        <v>9.4285714285714288</v>
      </c>
      <c r="I159" s="125"/>
      <c r="J159" s="125"/>
      <c r="K159" s="125"/>
      <c r="L159" s="141"/>
      <c r="M159" s="141"/>
      <c r="N159" s="116">
        <f>$H159/($H$155/N$155)</f>
        <v>2.6871429076892621</v>
      </c>
      <c r="O159" s="116">
        <f>$H159/($H$155/O$155)</f>
        <v>2.5928571916299905</v>
      </c>
      <c r="P159" s="210"/>
      <c r="Q159" s="211"/>
    </row>
    <row r="160" spans="1:17" ht="33" customHeight="1" thickBot="1" x14ac:dyDescent="0.3">
      <c r="A160" s="215"/>
      <c r="B160" s="217"/>
      <c r="C160" s="219"/>
      <c r="D160" s="221"/>
      <c r="E160" s="223"/>
      <c r="F160" s="225"/>
      <c r="G160" s="117"/>
      <c r="H160" s="118">
        <v>22</v>
      </c>
      <c r="I160" s="129"/>
      <c r="J160" s="129"/>
      <c r="K160" s="129"/>
      <c r="L160" s="142"/>
      <c r="M160" s="143"/>
      <c r="N160" s="146"/>
      <c r="O160" s="146"/>
      <c r="P160" s="212"/>
      <c r="Q160" s="213"/>
    </row>
    <row r="161" spans="1:17" x14ac:dyDescent="0.25">
      <c r="A161" s="214" t="s">
        <v>496</v>
      </c>
      <c r="B161" s="216">
        <v>93103</v>
      </c>
      <c r="C161" s="218">
        <v>16</v>
      </c>
      <c r="D161" s="220" t="s">
        <v>431</v>
      </c>
      <c r="E161" s="222" t="s">
        <v>425</v>
      </c>
      <c r="F161" s="224">
        <v>0</v>
      </c>
      <c r="G161" s="112"/>
      <c r="H161" s="113">
        <f>H162/($H$156/$H$155)</f>
        <v>6.4285714285714279</v>
      </c>
      <c r="I161" s="125"/>
      <c r="J161" s="125"/>
      <c r="K161" s="125"/>
      <c r="L161" s="141"/>
      <c r="M161" s="141"/>
      <c r="N161" s="116">
        <f>$H161/($H$155/N$155)</f>
        <v>1.8321428916063147</v>
      </c>
      <c r="O161" s="116">
        <f>$H161/($H$155/O$155)</f>
        <v>1.7678571761113571</v>
      </c>
      <c r="P161" s="210"/>
      <c r="Q161" s="211"/>
    </row>
    <row r="162" spans="1:17" ht="30.75" customHeight="1" thickBot="1" x14ac:dyDescent="0.3">
      <c r="A162" s="215"/>
      <c r="B162" s="217"/>
      <c r="C162" s="219"/>
      <c r="D162" s="221"/>
      <c r="E162" s="223"/>
      <c r="F162" s="225"/>
      <c r="G162" s="117"/>
      <c r="H162" s="118">
        <v>15</v>
      </c>
      <c r="I162" s="129"/>
      <c r="J162" s="129"/>
      <c r="K162" s="129"/>
      <c r="L162" s="142"/>
      <c r="M162" s="143"/>
      <c r="N162" s="143"/>
      <c r="O162" s="144"/>
      <c r="P162" s="212"/>
      <c r="Q162" s="213"/>
    </row>
    <row r="163" spans="1:17" x14ac:dyDescent="0.25">
      <c r="A163" s="214" t="s">
        <v>497</v>
      </c>
      <c r="B163" s="216">
        <v>93501</v>
      </c>
      <c r="C163" s="218">
        <v>19</v>
      </c>
      <c r="D163" s="220" t="s">
        <v>498</v>
      </c>
      <c r="E163" s="222" t="s">
        <v>425</v>
      </c>
      <c r="F163" s="224">
        <v>0</v>
      </c>
      <c r="G163" s="112"/>
      <c r="H163" s="113"/>
      <c r="I163" s="125"/>
      <c r="J163" s="125"/>
      <c r="K163" s="125"/>
      <c r="L163" s="141"/>
      <c r="M163" s="141"/>
      <c r="N163" s="141"/>
      <c r="P163" s="210"/>
      <c r="Q163" s="211"/>
    </row>
    <row r="164" spans="1:17" ht="15.75" thickBot="1" x14ac:dyDescent="0.3">
      <c r="A164" s="215"/>
      <c r="B164" s="217"/>
      <c r="C164" s="219"/>
      <c r="D164" s="221"/>
      <c r="E164" s="223"/>
      <c r="F164" s="225"/>
      <c r="G164" s="117"/>
      <c r="H164" s="118">
        <v>160</v>
      </c>
      <c r="I164" s="129"/>
      <c r="J164" s="129"/>
      <c r="K164" s="119">
        <v>100</v>
      </c>
      <c r="L164" s="149"/>
      <c r="M164" s="146">
        <v>160</v>
      </c>
      <c r="N164" s="143"/>
      <c r="O164" s="144"/>
      <c r="P164" s="212"/>
      <c r="Q164" s="213"/>
    </row>
    <row r="165" spans="1:17" x14ac:dyDescent="0.25">
      <c r="A165" s="214" t="s">
        <v>499</v>
      </c>
      <c r="B165" s="216">
        <v>93501</v>
      </c>
      <c r="C165" s="218">
        <v>19</v>
      </c>
      <c r="D165" s="220" t="s">
        <v>498</v>
      </c>
      <c r="E165" s="222"/>
      <c r="F165" s="224">
        <v>0</v>
      </c>
      <c r="G165" s="112"/>
      <c r="H165" s="113"/>
      <c r="I165" s="125"/>
      <c r="J165" s="125"/>
      <c r="K165" s="125"/>
      <c r="L165" s="141"/>
      <c r="M165" s="141"/>
      <c r="N165" s="141"/>
      <c r="P165" s="210"/>
      <c r="Q165" s="211"/>
    </row>
    <row r="166" spans="1:17" ht="15.75" thickBot="1" x14ac:dyDescent="0.3">
      <c r="A166" s="215"/>
      <c r="B166" s="217"/>
      <c r="C166" s="219"/>
      <c r="D166" s="221"/>
      <c r="E166" s="223"/>
      <c r="F166" s="225"/>
      <c r="G166" s="117"/>
      <c r="H166" s="118" t="s">
        <v>500</v>
      </c>
      <c r="I166" s="129"/>
      <c r="J166" s="129"/>
      <c r="K166" s="129"/>
      <c r="L166" s="142"/>
      <c r="M166" s="143"/>
      <c r="N166" s="143"/>
      <c r="O166" s="144"/>
      <c r="P166" s="212"/>
      <c r="Q166" s="213"/>
    </row>
    <row r="167" spans="1:17" ht="15" customHeight="1" x14ac:dyDescent="0.25">
      <c r="A167" s="214" t="s">
        <v>501</v>
      </c>
      <c r="B167" s="216">
        <v>92501</v>
      </c>
      <c r="C167" s="218">
        <v>19</v>
      </c>
      <c r="D167" s="220" t="s">
        <v>498</v>
      </c>
      <c r="E167" s="222" t="s">
        <v>406</v>
      </c>
      <c r="F167" s="224">
        <v>0</v>
      </c>
      <c r="G167" s="112"/>
      <c r="H167" s="113"/>
      <c r="I167" s="125"/>
      <c r="J167" s="125"/>
      <c r="K167" s="125"/>
      <c r="L167" s="141"/>
      <c r="M167" s="141"/>
      <c r="N167" s="141"/>
      <c r="P167" s="210" t="s">
        <v>546</v>
      </c>
      <c r="Q167" s="211"/>
    </row>
    <row r="168" spans="1:17" ht="15.75" thickBot="1" x14ac:dyDescent="0.3">
      <c r="A168" s="215"/>
      <c r="B168" s="217"/>
      <c r="C168" s="219"/>
      <c r="D168" s="221"/>
      <c r="E168" s="223"/>
      <c r="F168" s="225"/>
      <c r="G168" s="117"/>
      <c r="H168" s="118">
        <v>146711601</v>
      </c>
      <c r="I168" s="129"/>
      <c r="J168" s="129"/>
      <c r="K168" s="129"/>
      <c r="L168" s="142"/>
      <c r="M168" s="143"/>
      <c r="N168" s="143"/>
      <c r="O168" s="144"/>
      <c r="P168" s="212"/>
      <c r="Q168" s="213"/>
    </row>
    <row r="169" spans="1:17" ht="15" customHeight="1" x14ac:dyDescent="0.25">
      <c r="A169" s="214" t="s">
        <v>502</v>
      </c>
      <c r="B169" s="216">
        <v>92501</v>
      </c>
      <c r="C169" s="218">
        <v>19</v>
      </c>
      <c r="D169" s="220" t="s">
        <v>498</v>
      </c>
      <c r="E169" s="222" t="s">
        <v>406</v>
      </c>
      <c r="F169" s="224">
        <v>0</v>
      </c>
      <c r="G169" s="112"/>
      <c r="H169" s="113"/>
      <c r="I169" s="125"/>
      <c r="J169" s="125"/>
      <c r="K169" s="125"/>
      <c r="L169" s="141"/>
      <c r="M169" s="141"/>
      <c r="N169" s="141"/>
      <c r="P169" s="210" t="s">
        <v>546</v>
      </c>
      <c r="Q169" s="211"/>
    </row>
    <row r="170" spans="1:17" ht="15.75" thickBot="1" x14ac:dyDescent="0.3">
      <c r="A170" s="215"/>
      <c r="B170" s="217"/>
      <c r="C170" s="219"/>
      <c r="D170" s="221"/>
      <c r="E170" s="223"/>
      <c r="F170" s="225"/>
      <c r="G170" s="117"/>
      <c r="H170" s="118">
        <v>7000000</v>
      </c>
      <c r="I170" s="129"/>
      <c r="J170" s="129"/>
      <c r="K170" s="129"/>
      <c r="L170" s="142"/>
      <c r="M170" s="143"/>
      <c r="N170" s="143"/>
      <c r="O170" s="144"/>
      <c r="P170" s="212"/>
      <c r="Q170" s="213"/>
    </row>
    <row r="171" spans="1:17" ht="15.75" thickBot="1" x14ac:dyDescent="0.3">
      <c r="A171" s="111" t="s">
        <v>503</v>
      </c>
      <c r="I171" s="125"/>
      <c r="J171" s="125"/>
      <c r="K171" s="125"/>
      <c r="L171" s="141"/>
      <c r="M171" s="141"/>
      <c r="N171" s="141"/>
      <c r="P171" s="210" t="s">
        <v>546</v>
      </c>
      <c r="Q171" s="211"/>
    </row>
    <row r="172" spans="1:17" ht="15" customHeight="1" x14ac:dyDescent="0.25">
      <c r="A172" s="214" t="s">
        <v>504</v>
      </c>
      <c r="B172" s="216">
        <v>92501</v>
      </c>
      <c r="C172" s="218">
        <v>4</v>
      </c>
      <c r="D172" s="220" t="s">
        <v>431</v>
      </c>
      <c r="E172" s="222" t="s">
        <v>406</v>
      </c>
      <c r="F172" s="224">
        <v>0</v>
      </c>
      <c r="G172" s="112"/>
      <c r="H172" s="113">
        <v>94383482</v>
      </c>
      <c r="I172" s="125"/>
      <c r="J172" s="125"/>
      <c r="K172" s="125"/>
      <c r="L172" s="116"/>
      <c r="M172" s="116"/>
      <c r="N172" s="116">
        <v>18172341.965031985</v>
      </c>
      <c r="O172" s="116">
        <v>46064773.818336889</v>
      </c>
    </row>
    <row r="173" spans="1:17" ht="15.75" customHeight="1" thickBot="1" x14ac:dyDescent="0.3">
      <c r="A173" s="215"/>
      <c r="B173" s="217"/>
      <c r="C173" s="219"/>
      <c r="D173" s="221"/>
      <c r="E173" s="223"/>
      <c r="F173" s="225"/>
      <c r="G173" s="117"/>
      <c r="H173" s="118">
        <v>330342185</v>
      </c>
      <c r="I173" s="129"/>
      <c r="J173" s="129"/>
      <c r="K173" s="129"/>
      <c r="L173" s="149"/>
      <c r="M173" s="146"/>
      <c r="N173" s="146"/>
      <c r="O173" s="144"/>
      <c r="P173" s="212"/>
      <c r="Q173" s="213"/>
    </row>
    <row r="174" spans="1:17" ht="15.75" customHeight="1" x14ac:dyDescent="0.25">
      <c r="A174" s="214" t="s">
        <v>505</v>
      </c>
      <c r="B174" s="216">
        <v>92500</v>
      </c>
      <c r="C174" s="218">
        <v>4</v>
      </c>
      <c r="D174" s="220" t="s">
        <v>431</v>
      </c>
      <c r="E174" s="222" t="s">
        <v>406</v>
      </c>
      <c r="F174" s="224">
        <v>0</v>
      </c>
      <c r="G174" s="112"/>
      <c r="H174" s="113">
        <f>H175/($H$173/$H$172)</f>
        <v>242236065.7522909</v>
      </c>
      <c r="I174" s="125"/>
      <c r="J174" s="125"/>
      <c r="K174" s="125"/>
      <c r="L174" s="116"/>
      <c r="M174" s="116"/>
      <c r="N174" s="116">
        <f>$H174/($H$172/N$172)</f>
        <v>46639481.081176937</v>
      </c>
      <c r="O174" s="116">
        <f>$H174/($H$172/O$172)</f>
        <v>118225661.34530896</v>
      </c>
      <c r="P174" s="210"/>
      <c r="Q174" s="211"/>
    </row>
    <row r="175" spans="1:17" ht="15.75" customHeight="1" thickBot="1" x14ac:dyDescent="0.3">
      <c r="A175" s="215"/>
      <c r="B175" s="217"/>
      <c r="C175" s="219"/>
      <c r="D175" s="221"/>
      <c r="E175" s="223"/>
      <c r="F175" s="225"/>
      <c r="G175" s="117"/>
      <c r="H175" s="118">
        <v>847826225</v>
      </c>
      <c r="I175" s="129"/>
      <c r="J175" s="129"/>
      <c r="K175" s="129"/>
      <c r="L175" s="149"/>
      <c r="M175" s="146"/>
      <c r="N175" s="146"/>
      <c r="O175" s="144"/>
      <c r="P175" s="212"/>
      <c r="Q175" s="213"/>
    </row>
    <row r="176" spans="1:17" ht="15.75" customHeight="1" x14ac:dyDescent="0.25">
      <c r="A176" s="214" t="s">
        <v>506</v>
      </c>
      <c r="B176" s="216">
        <v>93701</v>
      </c>
      <c r="C176" s="218">
        <v>4</v>
      </c>
      <c r="D176" s="220" t="s">
        <v>431</v>
      </c>
      <c r="E176" s="222" t="s">
        <v>507</v>
      </c>
      <c r="F176" s="224">
        <v>0</v>
      </c>
      <c r="G176" s="112"/>
      <c r="H176" s="113">
        <f>H177/($H$173/$H$172)</f>
        <v>998.85714890455176</v>
      </c>
      <c r="I176" s="125"/>
      <c r="J176" s="125"/>
      <c r="K176" s="125"/>
      <c r="L176" s="116"/>
      <c r="M176" s="116"/>
      <c r="N176" s="116">
        <f>$H176/($H$172/N$172)</f>
        <v>192.31727098297125</v>
      </c>
      <c r="O176" s="116">
        <f>$H176/($H$172/O$172)</f>
        <v>487.50191946846195</v>
      </c>
      <c r="P176" s="210"/>
      <c r="Q176" s="211"/>
    </row>
    <row r="177" spans="1:17" ht="15.75" customHeight="1" thickBot="1" x14ac:dyDescent="0.3">
      <c r="A177" s="215"/>
      <c r="B177" s="217"/>
      <c r="C177" s="219"/>
      <c r="D177" s="221"/>
      <c r="E177" s="223"/>
      <c r="F177" s="225"/>
      <c r="G177" s="117"/>
      <c r="H177" s="118">
        <v>3496</v>
      </c>
      <c r="I177" s="129"/>
      <c r="J177" s="129"/>
      <c r="K177" s="129"/>
      <c r="L177" s="149"/>
      <c r="M177" s="146"/>
      <c r="N177" s="146"/>
      <c r="O177" s="144"/>
      <c r="P177" s="212"/>
      <c r="Q177" s="213"/>
    </row>
    <row r="178" spans="1:17" ht="15.75" customHeight="1" x14ac:dyDescent="0.25">
      <c r="A178" s="214" t="s">
        <v>508</v>
      </c>
      <c r="B178" s="216">
        <v>92501</v>
      </c>
      <c r="C178" s="218">
        <v>4</v>
      </c>
      <c r="D178" s="220" t="s">
        <v>424</v>
      </c>
      <c r="E178" s="222" t="s">
        <v>406</v>
      </c>
      <c r="F178" s="224">
        <v>0</v>
      </c>
      <c r="G178" s="112"/>
      <c r="H178" s="113">
        <v>28008569</v>
      </c>
      <c r="I178" s="125"/>
      <c r="J178" s="125"/>
      <c r="K178" s="125"/>
      <c r="L178" s="116"/>
      <c r="M178" s="116"/>
      <c r="N178" s="116">
        <v>5392694.5825159913</v>
      </c>
      <c r="O178" s="116">
        <v>13669853.70916844</v>
      </c>
      <c r="P178" s="210"/>
      <c r="Q178" s="211"/>
    </row>
    <row r="179" spans="1:17" ht="15.75" customHeight="1" thickBot="1" x14ac:dyDescent="0.3">
      <c r="A179" s="215"/>
      <c r="B179" s="217"/>
      <c r="C179" s="219"/>
      <c r="D179" s="221"/>
      <c r="E179" s="223"/>
      <c r="F179" s="225"/>
      <c r="G179" s="117"/>
      <c r="H179" s="118">
        <v>98029991</v>
      </c>
      <c r="I179" s="129"/>
      <c r="J179" s="129"/>
      <c r="K179" s="129"/>
      <c r="L179" s="149"/>
      <c r="M179" s="146"/>
      <c r="N179" s="146"/>
      <c r="O179" s="144"/>
      <c r="P179" s="212"/>
      <c r="Q179" s="213"/>
    </row>
    <row r="180" spans="1:17" ht="15.75" customHeight="1" x14ac:dyDescent="0.25">
      <c r="A180" s="214" t="s">
        <v>509</v>
      </c>
      <c r="B180" s="216">
        <v>92500</v>
      </c>
      <c r="C180" s="218">
        <v>4</v>
      </c>
      <c r="D180" s="220" t="s">
        <v>424</v>
      </c>
      <c r="E180" s="222" t="s">
        <v>406</v>
      </c>
      <c r="F180" s="224">
        <v>0</v>
      </c>
      <c r="G180" s="112"/>
      <c r="H180" s="113">
        <f>H181/($H$179/$H$178)</f>
        <v>70021422.642857149</v>
      </c>
      <c r="I180" s="125"/>
      <c r="J180" s="125"/>
      <c r="K180" s="125"/>
      <c r="L180" s="116"/>
      <c r="M180" s="116"/>
      <c r="N180" s="116">
        <f>$H180/($H$178/N$178)</f>
        <v>13481736.483795311</v>
      </c>
      <c r="O180" s="116">
        <f>$H180/($H$178/O$178)</f>
        <v>34174634.342643917</v>
      </c>
      <c r="P180" s="210"/>
      <c r="Q180" s="211"/>
    </row>
    <row r="181" spans="1:17" ht="15.75" customHeight="1" thickBot="1" x14ac:dyDescent="0.3">
      <c r="A181" s="215"/>
      <c r="B181" s="217"/>
      <c r="C181" s="219"/>
      <c r="D181" s="221"/>
      <c r="E181" s="223"/>
      <c r="F181" s="225"/>
      <c r="G181" s="117"/>
      <c r="H181" s="118">
        <v>245074978</v>
      </c>
      <c r="I181" s="129"/>
      <c r="J181" s="129"/>
      <c r="K181" s="129"/>
      <c r="L181" s="149"/>
      <c r="M181" s="146"/>
      <c r="N181" s="146"/>
      <c r="O181" s="144"/>
      <c r="P181" s="212"/>
      <c r="Q181" s="213"/>
    </row>
    <row r="182" spans="1:17" ht="15.75" customHeight="1" x14ac:dyDescent="0.25">
      <c r="A182" s="214" t="s">
        <v>510</v>
      </c>
      <c r="B182" s="216">
        <v>93702</v>
      </c>
      <c r="C182" s="218">
        <v>4</v>
      </c>
      <c r="D182" s="220" t="s">
        <v>424</v>
      </c>
      <c r="E182" s="222" t="s">
        <v>466</v>
      </c>
      <c r="F182" s="224">
        <v>0</v>
      </c>
      <c r="G182" s="112"/>
      <c r="H182" s="113">
        <f>H183/($H$179/$H$178)</f>
        <v>236.5714297780564</v>
      </c>
      <c r="I182" s="125"/>
      <c r="J182" s="125"/>
      <c r="K182" s="125"/>
      <c r="L182" s="150"/>
      <c r="M182" s="150"/>
      <c r="N182" s="116">
        <f>$H182/($H$178/N$178)</f>
        <v>45.54882713723029</v>
      </c>
      <c r="O182" s="116">
        <f>$H182/($H$178/O$178)</f>
        <v>115.46098041763024</v>
      </c>
      <c r="P182" s="210"/>
      <c r="Q182" s="211"/>
    </row>
    <row r="183" spans="1:17" ht="15.75" customHeight="1" thickBot="1" x14ac:dyDescent="0.3">
      <c r="A183" s="215"/>
      <c r="B183" s="217"/>
      <c r="C183" s="219"/>
      <c r="D183" s="221"/>
      <c r="E183" s="223"/>
      <c r="F183" s="225"/>
      <c r="G183" s="117"/>
      <c r="H183" s="118">
        <v>828</v>
      </c>
      <c r="I183" s="129"/>
      <c r="J183" s="129"/>
      <c r="K183" s="129"/>
      <c r="L183" s="149"/>
      <c r="M183" s="146"/>
      <c r="N183" s="146"/>
      <c r="O183" s="144"/>
      <c r="P183" s="212"/>
      <c r="Q183" s="213"/>
    </row>
    <row r="184" spans="1:17" ht="15.75" customHeight="1" x14ac:dyDescent="0.25">
      <c r="A184" s="214" t="s">
        <v>511</v>
      </c>
      <c r="B184" s="216">
        <v>92501</v>
      </c>
      <c r="C184" s="218">
        <v>4</v>
      </c>
      <c r="D184" s="220" t="s">
        <v>408</v>
      </c>
      <c r="E184" s="222" t="s">
        <v>406</v>
      </c>
      <c r="F184" s="224">
        <v>0</v>
      </c>
      <c r="G184" s="112"/>
      <c r="H184" s="113">
        <v>9947224</v>
      </c>
      <c r="I184" s="125"/>
      <c r="J184" s="125"/>
      <c r="K184" s="125"/>
      <c r="L184" s="116"/>
      <c r="M184" s="116"/>
      <c r="N184" s="116">
        <v>3602918.5755648371</v>
      </c>
      <c r="O184" s="116">
        <v>9000645.480200924</v>
      </c>
      <c r="P184" s="210"/>
      <c r="Q184" s="211"/>
    </row>
    <row r="185" spans="1:17" ht="15.75" customHeight="1" thickBot="1" x14ac:dyDescent="0.3">
      <c r="A185" s="215"/>
      <c r="B185" s="217"/>
      <c r="C185" s="219"/>
      <c r="D185" s="221"/>
      <c r="E185" s="223"/>
      <c r="F185" s="225"/>
      <c r="G185" s="117"/>
      <c r="H185" s="118">
        <v>34815285</v>
      </c>
      <c r="I185" s="129"/>
      <c r="J185" s="129"/>
      <c r="K185" s="129"/>
      <c r="L185" s="149"/>
      <c r="M185" s="149"/>
      <c r="N185" s="149"/>
      <c r="O185" s="151"/>
      <c r="P185" s="212"/>
      <c r="Q185" s="213"/>
    </row>
    <row r="186" spans="1:17" ht="15.75" customHeight="1" x14ac:dyDescent="0.25">
      <c r="A186" s="214" t="s">
        <v>512</v>
      </c>
      <c r="B186" s="216">
        <v>92500</v>
      </c>
      <c r="C186" s="218">
        <v>4</v>
      </c>
      <c r="D186" s="220" t="s">
        <v>408</v>
      </c>
      <c r="E186" s="222" t="s">
        <v>406</v>
      </c>
      <c r="F186" s="224">
        <v>0</v>
      </c>
      <c r="G186" s="112"/>
      <c r="H186" s="113">
        <f>$H187/($H$185/H$184)</f>
        <v>14323100.731454475</v>
      </c>
      <c r="I186" s="125"/>
      <c r="J186" s="125"/>
      <c r="K186" s="125"/>
      <c r="L186" s="116"/>
      <c r="M186" s="116"/>
      <c r="N186" s="116">
        <f>$H186/($H$184/N$184)</f>
        <v>5187876.1034278134</v>
      </c>
      <c r="O186" s="116">
        <f>$H186/($H$184/O$184)</f>
        <v>12960113.481010206</v>
      </c>
      <c r="P186" s="210"/>
      <c r="Q186" s="211"/>
    </row>
    <row r="187" spans="1:17" ht="15.75" customHeight="1" thickBot="1" x14ac:dyDescent="0.3">
      <c r="A187" s="215"/>
      <c r="B187" s="217"/>
      <c r="C187" s="219"/>
      <c r="D187" s="221"/>
      <c r="E187" s="223"/>
      <c r="F187" s="225"/>
      <c r="G187" s="117"/>
      <c r="H187" s="118">
        <v>50130854</v>
      </c>
      <c r="I187" s="129"/>
      <c r="J187" s="129"/>
      <c r="K187" s="129"/>
      <c r="L187" s="149"/>
      <c r="M187" s="149"/>
      <c r="N187" s="149"/>
      <c r="O187" s="151"/>
      <c r="P187" s="212"/>
      <c r="Q187" s="213"/>
    </row>
    <row r="188" spans="1:17" ht="15.75" customHeight="1" x14ac:dyDescent="0.25">
      <c r="A188" s="214" t="s">
        <v>513</v>
      </c>
      <c r="B188" s="216">
        <v>92702</v>
      </c>
      <c r="C188" s="218">
        <v>4</v>
      </c>
      <c r="D188" s="220" t="s">
        <v>408</v>
      </c>
      <c r="E188" s="222" t="s">
        <v>466</v>
      </c>
      <c r="F188" s="224">
        <v>0</v>
      </c>
      <c r="G188" s="112"/>
      <c r="H188" s="113">
        <f>$H189/($H$185/H$184)</f>
        <v>116.28571094563782</v>
      </c>
      <c r="I188" s="125"/>
      <c r="J188" s="125"/>
      <c r="K188" s="125"/>
      <c r="L188" s="116"/>
      <c r="M188" s="116"/>
      <c r="N188" s="116">
        <f>$H188/($H$184/N$184)</f>
        <v>42.119082473542548</v>
      </c>
      <c r="O188" s="116">
        <f>$H188/($H$184/O$184)</f>
        <v>105.21995469638627</v>
      </c>
      <c r="P188" s="210"/>
      <c r="Q188" s="211"/>
    </row>
    <row r="189" spans="1:17" ht="15.75" customHeight="1" thickBot="1" x14ac:dyDescent="0.3">
      <c r="A189" s="215"/>
      <c r="B189" s="217"/>
      <c r="C189" s="219"/>
      <c r="D189" s="221"/>
      <c r="E189" s="223"/>
      <c r="F189" s="225"/>
      <c r="G189" s="117"/>
      <c r="H189" s="118">
        <v>407</v>
      </c>
      <c r="I189" s="129"/>
      <c r="J189" s="129"/>
      <c r="K189" s="129"/>
      <c r="L189" s="149"/>
      <c r="M189" s="146"/>
      <c r="N189" s="146"/>
      <c r="O189" s="144"/>
      <c r="P189" s="212"/>
      <c r="Q189" s="213"/>
    </row>
    <row r="190" spans="1:17" ht="15" customHeight="1" x14ac:dyDescent="0.25">
      <c r="A190" s="214" t="s">
        <v>514</v>
      </c>
      <c r="B190" s="216">
        <v>92501</v>
      </c>
      <c r="C190" s="218">
        <v>8</v>
      </c>
      <c r="D190" s="220" t="s">
        <v>408</v>
      </c>
      <c r="E190" s="222" t="s">
        <v>406</v>
      </c>
      <c r="F190" s="224">
        <v>0</v>
      </c>
      <c r="G190" s="112"/>
      <c r="H190" s="113">
        <v>2732158</v>
      </c>
      <c r="I190" s="125"/>
      <c r="J190" s="125"/>
      <c r="K190" s="125"/>
      <c r="L190" s="152"/>
      <c r="M190" s="122">
        <v>14824.813646409853</v>
      </c>
      <c r="N190" s="122">
        <v>2047723.9115932055</v>
      </c>
      <c r="O190" s="122">
        <v>2482960.9574387432</v>
      </c>
      <c r="P190" s="210"/>
      <c r="Q190" s="211"/>
    </row>
    <row r="191" spans="1:17" ht="15.75" customHeight="1" thickBot="1" x14ac:dyDescent="0.3">
      <c r="A191" s="215"/>
      <c r="B191" s="217"/>
      <c r="C191" s="219"/>
      <c r="D191" s="221"/>
      <c r="E191" s="223"/>
      <c r="F191" s="225"/>
      <c r="G191" s="117"/>
      <c r="H191" s="118">
        <v>19125109</v>
      </c>
      <c r="I191" s="129"/>
      <c r="J191" s="129"/>
      <c r="K191" s="129"/>
      <c r="L191" s="119"/>
      <c r="M191" s="119"/>
      <c r="N191" s="119"/>
      <c r="O191" s="120"/>
      <c r="P191" s="212"/>
      <c r="Q191" s="213"/>
    </row>
    <row r="192" spans="1:17" ht="15" customHeight="1" x14ac:dyDescent="0.25">
      <c r="A192" s="214" t="s">
        <v>407</v>
      </c>
      <c r="B192" s="216">
        <v>92500</v>
      </c>
      <c r="C192" s="218">
        <v>8</v>
      </c>
      <c r="D192" s="220" t="s">
        <v>408</v>
      </c>
      <c r="E192" s="222" t="s">
        <v>406</v>
      </c>
      <c r="F192" s="224">
        <v>0</v>
      </c>
      <c r="G192" s="112"/>
      <c r="H192" s="113">
        <f>H193/($H$191/$H$190)</f>
        <v>4169736.7744986969</v>
      </c>
      <c r="I192" s="125"/>
      <c r="J192" s="125"/>
      <c r="K192" s="125"/>
      <c r="L192" s="116"/>
      <c r="M192" s="116">
        <f>$H192/($H$190/M$190)</f>
        <v>22625.181499944472</v>
      </c>
      <c r="N192" s="116">
        <f t="shared" ref="N192:O192" si="17">$H192/($H$190/N$190)</f>
        <v>3125174.2022937573</v>
      </c>
      <c r="O192" s="116">
        <f t="shared" si="17"/>
        <v>3789419.7970530335</v>
      </c>
      <c r="P192" s="210"/>
      <c r="Q192" s="211"/>
    </row>
    <row r="193" spans="1:17" ht="15.75" customHeight="1" thickBot="1" x14ac:dyDescent="0.3">
      <c r="A193" s="215"/>
      <c r="B193" s="217"/>
      <c r="C193" s="219"/>
      <c r="D193" s="221"/>
      <c r="E193" s="223"/>
      <c r="F193" s="225"/>
      <c r="G193" s="117"/>
      <c r="H193" s="118">
        <v>29188162</v>
      </c>
      <c r="I193" s="129"/>
      <c r="J193" s="129"/>
      <c r="K193" s="129"/>
      <c r="L193" s="149"/>
      <c r="M193" s="149"/>
      <c r="N193" s="149"/>
      <c r="O193" s="151"/>
      <c r="P193" s="212"/>
      <c r="Q193" s="213"/>
    </row>
    <row r="194" spans="1:17" ht="15" customHeight="1" x14ac:dyDescent="0.25">
      <c r="A194" s="214" t="s">
        <v>515</v>
      </c>
      <c r="B194" s="216">
        <v>92702</v>
      </c>
      <c r="C194" s="218">
        <v>8</v>
      </c>
      <c r="D194" s="220" t="s">
        <v>408</v>
      </c>
      <c r="E194" s="222" t="s">
        <v>466</v>
      </c>
      <c r="F194" s="224">
        <v>0</v>
      </c>
      <c r="G194" s="112"/>
      <c r="H194" s="113">
        <f>H195/($H$191/$H$190)</f>
        <v>205.28568208421714</v>
      </c>
      <c r="I194" s="125"/>
      <c r="J194" s="125"/>
      <c r="K194" s="125"/>
      <c r="L194" s="116"/>
      <c r="M194" s="116">
        <f>$H194/($H$190/M$190)</f>
        <v>1.1138894533825119</v>
      </c>
      <c r="N194" s="116">
        <f t="shared" ref="N194:O194" si="18">$H194/($H$190/N$190)</f>
        <v>153.85947661576395</v>
      </c>
      <c r="O194" s="116">
        <f t="shared" si="18"/>
        <v>186.56180709032688</v>
      </c>
      <c r="P194" s="210"/>
      <c r="Q194" s="211"/>
    </row>
    <row r="195" spans="1:17" ht="15.75" customHeight="1" thickBot="1" x14ac:dyDescent="0.3">
      <c r="A195" s="215"/>
      <c r="B195" s="217"/>
      <c r="C195" s="219"/>
      <c r="D195" s="221"/>
      <c r="E195" s="223"/>
      <c r="F195" s="225"/>
      <c r="G195" s="117"/>
      <c r="H195" s="118">
        <v>1437</v>
      </c>
      <c r="I195" s="129"/>
      <c r="J195" s="129"/>
      <c r="K195" s="129"/>
      <c r="L195" s="119"/>
      <c r="M195" s="119"/>
      <c r="N195" s="119"/>
      <c r="O195" s="153"/>
      <c r="P195" s="212"/>
      <c r="Q195" s="213"/>
    </row>
    <row r="196" spans="1:17" ht="15" customHeight="1" x14ac:dyDescent="0.25">
      <c r="A196" s="214" t="s">
        <v>516</v>
      </c>
      <c r="B196" s="216">
        <v>92501</v>
      </c>
      <c r="C196" s="218">
        <v>16</v>
      </c>
      <c r="D196" s="220" t="s">
        <v>424</v>
      </c>
      <c r="E196" s="222" t="s">
        <v>406</v>
      </c>
      <c r="F196" s="224">
        <v>0</v>
      </c>
      <c r="G196" s="112"/>
      <c r="H196" s="113">
        <v>20252151</v>
      </c>
      <c r="I196" s="125"/>
      <c r="J196" s="125"/>
      <c r="K196" s="125"/>
      <c r="L196" s="116"/>
      <c r="M196" s="116"/>
      <c r="N196" s="116">
        <v>945100.3911111108</v>
      </c>
      <c r="O196" s="116">
        <v>5670602.3466666639</v>
      </c>
      <c r="P196" s="210"/>
      <c r="Q196" s="211"/>
    </row>
    <row r="197" spans="1:17" ht="15.75" customHeight="1" thickBot="1" x14ac:dyDescent="0.3">
      <c r="A197" s="215"/>
      <c r="B197" s="217"/>
      <c r="C197" s="219"/>
      <c r="D197" s="221"/>
      <c r="E197" s="223"/>
      <c r="F197" s="225"/>
      <c r="G197" s="117"/>
      <c r="H197" s="118">
        <v>70882530</v>
      </c>
      <c r="I197" s="129"/>
      <c r="J197" s="129"/>
      <c r="K197" s="129"/>
      <c r="L197" s="149"/>
      <c r="M197" s="149"/>
      <c r="N197" s="149"/>
      <c r="O197" s="151"/>
      <c r="P197" s="212"/>
      <c r="Q197" s="213"/>
    </row>
    <row r="198" spans="1:17" ht="15" customHeight="1" x14ac:dyDescent="0.25">
      <c r="A198" s="214" t="s">
        <v>517</v>
      </c>
      <c r="B198" s="216">
        <v>92500</v>
      </c>
      <c r="C198" s="218">
        <v>16</v>
      </c>
      <c r="D198" s="220" t="s">
        <v>424</v>
      </c>
      <c r="E198" s="222" t="s">
        <v>406</v>
      </c>
      <c r="F198" s="224">
        <v>0</v>
      </c>
      <c r="G198" s="112"/>
      <c r="H198" s="113">
        <f>H199/($H$197/$H$196)</f>
        <v>33644576.71659252</v>
      </c>
      <c r="I198" s="125"/>
      <c r="J198" s="125"/>
      <c r="K198" s="125"/>
      <c r="L198" s="116"/>
      <c r="M198" s="116"/>
      <c r="N198" s="116">
        <f>$H198/($H$196/N$196)</f>
        <v>1570080.2652330294</v>
      </c>
      <c r="O198" s="116">
        <f>$H198/($H$196/O$196)</f>
        <v>9420481.5913981758</v>
      </c>
      <c r="P198" s="210"/>
      <c r="Q198" s="211"/>
    </row>
    <row r="199" spans="1:17" ht="15.75" customHeight="1" thickBot="1" x14ac:dyDescent="0.3">
      <c r="A199" s="215"/>
      <c r="B199" s="217"/>
      <c r="C199" s="219"/>
      <c r="D199" s="221"/>
      <c r="E199" s="223"/>
      <c r="F199" s="225"/>
      <c r="G199" s="117"/>
      <c r="H199" s="118">
        <v>117756021</v>
      </c>
      <c r="I199" s="129"/>
      <c r="J199" s="129"/>
      <c r="K199" s="129"/>
      <c r="L199" s="149"/>
      <c r="M199" s="149"/>
      <c r="N199" s="149"/>
      <c r="O199" s="151"/>
      <c r="P199" s="212"/>
      <c r="Q199" s="213"/>
    </row>
    <row r="200" spans="1:17" ht="16.5" customHeight="1" x14ac:dyDescent="0.25">
      <c r="A200" s="214" t="s">
        <v>518</v>
      </c>
      <c r="B200" s="216">
        <v>93102</v>
      </c>
      <c r="C200" s="218">
        <v>16</v>
      </c>
      <c r="D200" s="220" t="s">
        <v>424</v>
      </c>
      <c r="E200" s="222" t="s">
        <v>519</v>
      </c>
      <c r="F200" s="224">
        <v>0</v>
      </c>
      <c r="G200" s="112"/>
      <c r="H200" s="113">
        <f>H201/($H$197/$H$196)</f>
        <v>24.857142331121647</v>
      </c>
      <c r="I200" s="125"/>
      <c r="J200" s="125"/>
      <c r="K200" s="125"/>
      <c r="L200" s="116"/>
      <c r="M200" s="116"/>
      <c r="N200" s="116">
        <f>$H200/($H$196/N$196)</f>
        <v>1.1599999890899302</v>
      </c>
      <c r="O200" s="116">
        <f>$H200/($H$196/O$196)</f>
        <v>6.9599999345395798</v>
      </c>
      <c r="P200" s="210"/>
      <c r="Q200" s="211"/>
    </row>
    <row r="201" spans="1:17" ht="15.75" customHeight="1" thickBot="1" x14ac:dyDescent="0.3">
      <c r="A201" s="215"/>
      <c r="B201" s="217"/>
      <c r="C201" s="219"/>
      <c r="D201" s="221"/>
      <c r="E201" s="223"/>
      <c r="F201" s="225"/>
      <c r="G201" s="117"/>
      <c r="H201" s="118">
        <v>87</v>
      </c>
      <c r="I201" s="129"/>
      <c r="J201" s="129"/>
      <c r="K201" s="129"/>
      <c r="L201" s="149"/>
      <c r="M201" s="149"/>
      <c r="N201" s="149"/>
      <c r="O201" s="151"/>
      <c r="P201" s="212"/>
      <c r="Q201" s="213"/>
    </row>
    <row r="202" spans="1:17" ht="29.25" customHeight="1" x14ac:dyDescent="0.25">
      <c r="A202" s="214" t="s">
        <v>520</v>
      </c>
      <c r="B202" s="226">
        <v>93103</v>
      </c>
      <c r="C202" s="228">
        <v>16</v>
      </c>
      <c r="D202" s="230" t="s">
        <v>424</v>
      </c>
      <c r="E202" s="224" t="s">
        <v>507</v>
      </c>
      <c r="F202" s="224">
        <v>0</v>
      </c>
      <c r="G202" s="112"/>
      <c r="H202" s="113">
        <f>H203/($H$197/$H$196)</f>
        <v>17.42857105975196</v>
      </c>
      <c r="I202" s="125"/>
      <c r="J202" s="125"/>
      <c r="K202" s="125"/>
      <c r="L202" s="116"/>
      <c r="M202" s="116"/>
      <c r="N202" s="116">
        <f>$H202/($H$196/N$196)</f>
        <v>0.81333332568374417</v>
      </c>
      <c r="O202" s="116">
        <f>$H202/($H$196/O$196)</f>
        <v>4.8799999541024643</v>
      </c>
      <c r="P202" s="210"/>
      <c r="Q202" s="211"/>
    </row>
    <row r="203" spans="1:17" ht="30.75" customHeight="1" thickBot="1" x14ac:dyDescent="0.3">
      <c r="A203" s="215"/>
      <c r="B203" s="227"/>
      <c r="C203" s="229"/>
      <c r="D203" s="231"/>
      <c r="E203" s="225"/>
      <c r="F203" s="225"/>
      <c r="G203" s="117"/>
      <c r="H203" s="118">
        <v>61</v>
      </c>
      <c r="I203" s="129"/>
      <c r="J203" s="129"/>
      <c r="K203" s="129"/>
      <c r="L203" s="149"/>
      <c r="M203" s="149"/>
      <c r="N203" s="149"/>
      <c r="O203" s="151"/>
      <c r="P203" s="212"/>
      <c r="Q203" s="213"/>
    </row>
    <row r="204" spans="1:17" x14ac:dyDescent="0.25">
      <c r="A204" s="214" t="s">
        <v>521</v>
      </c>
      <c r="B204" s="216">
        <v>92501</v>
      </c>
      <c r="C204" s="218">
        <v>16</v>
      </c>
      <c r="D204" s="220" t="s">
        <v>431</v>
      </c>
      <c r="E204" s="222" t="s">
        <v>406</v>
      </c>
      <c r="F204" s="224">
        <v>0</v>
      </c>
      <c r="G204" s="112"/>
      <c r="H204" s="113">
        <v>2774953</v>
      </c>
      <c r="I204" s="125"/>
      <c r="J204" s="125"/>
      <c r="K204" s="125"/>
      <c r="L204" s="141"/>
      <c r="M204" s="141"/>
      <c r="N204" s="116">
        <v>134122.73523809525</v>
      </c>
      <c r="O204" s="116">
        <v>776986.88</v>
      </c>
      <c r="P204" s="210"/>
      <c r="Q204" s="211"/>
    </row>
    <row r="205" spans="1:17" ht="15.75" thickBot="1" x14ac:dyDescent="0.3">
      <c r="A205" s="215"/>
      <c r="B205" s="217"/>
      <c r="C205" s="219"/>
      <c r="D205" s="221"/>
      <c r="E205" s="223"/>
      <c r="F205" s="225"/>
      <c r="G205" s="117"/>
      <c r="H205" s="118">
        <v>6474891</v>
      </c>
      <c r="I205" s="129"/>
      <c r="J205" s="129"/>
      <c r="K205" s="129"/>
      <c r="L205" s="142"/>
      <c r="M205" s="142"/>
      <c r="N205" s="142"/>
      <c r="O205" s="151"/>
      <c r="P205" s="212"/>
      <c r="Q205" s="213"/>
    </row>
    <row r="206" spans="1:17" x14ac:dyDescent="0.25">
      <c r="A206" s="214" t="s">
        <v>522</v>
      </c>
      <c r="B206" s="216">
        <v>93102</v>
      </c>
      <c r="C206" s="218">
        <v>16</v>
      </c>
      <c r="D206" s="220" t="s">
        <v>431</v>
      </c>
      <c r="E206" s="222" t="s">
        <v>466</v>
      </c>
      <c r="F206" s="224">
        <v>0</v>
      </c>
      <c r="G206" s="112"/>
      <c r="H206" s="113">
        <f>H207/(H205/H204)</f>
        <v>23.571426144471005</v>
      </c>
      <c r="I206" s="125"/>
      <c r="J206" s="125"/>
      <c r="K206" s="125"/>
      <c r="L206" s="141"/>
      <c r="M206" s="141"/>
      <c r="N206" s="116">
        <f>H206/($H$204/N204)</f>
        <v>1.1392856556342399</v>
      </c>
      <c r="O206" s="116">
        <f>H206/($H$204/O204)</f>
        <v>6.599999660225941</v>
      </c>
      <c r="P206" s="210"/>
      <c r="Q206" s="211"/>
    </row>
    <row r="207" spans="1:17" ht="15.75" thickBot="1" x14ac:dyDescent="0.3">
      <c r="A207" s="215"/>
      <c r="B207" s="217"/>
      <c r="C207" s="219"/>
      <c r="D207" s="221"/>
      <c r="E207" s="223"/>
      <c r="F207" s="225"/>
      <c r="G207" s="117"/>
      <c r="H207" s="118">
        <v>55</v>
      </c>
      <c r="I207" s="129"/>
      <c r="J207" s="129"/>
      <c r="K207" s="129"/>
      <c r="L207" s="142"/>
      <c r="M207" s="143"/>
      <c r="N207" s="143"/>
      <c r="O207" s="144"/>
      <c r="P207" s="212"/>
      <c r="Q207" s="213"/>
    </row>
    <row r="208" spans="1:17" x14ac:dyDescent="0.25">
      <c r="A208" s="214" t="s">
        <v>523</v>
      </c>
      <c r="B208" s="216">
        <v>92501</v>
      </c>
      <c r="C208" s="218">
        <v>16</v>
      </c>
      <c r="D208" s="220" t="s">
        <v>424</v>
      </c>
      <c r="E208" s="222" t="s">
        <v>406</v>
      </c>
      <c r="F208" s="224">
        <v>0</v>
      </c>
      <c r="G208" s="112"/>
      <c r="H208" s="113">
        <v>1714285.7142857146</v>
      </c>
      <c r="I208" s="125"/>
      <c r="J208" s="125"/>
      <c r="K208" s="125"/>
      <c r="L208" s="141"/>
      <c r="M208" s="141"/>
      <c r="N208" s="116">
        <v>80000</v>
      </c>
      <c r="O208" s="116">
        <v>480000</v>
      </c>
      <c r="P208" s="210"/>
      <c r="Q208" s="211"/>
    </row>
    <row r="209" spans="1:17" ht="15.75" thickBot="1" x14ac:dyDescent="0.3">
      <c r="A209" s="215"/>
      <c r="B209" s="217"/>
      <c r="C209" s="219"/>
      <c r="D209" s="221"/>
      <c r="E209" s="223"/>
      <c r="F209" s="225"/>
      <c r="G209" s="117"/>
      <c r="H209" s="118">
        <v>4000000</v>
      </c>
      <c r="I209" s="129"/>
      <c r="J209" s="129"/>
      <c r="K209" s="129"/>
      <c r="L209" s="142"/>
      <c r="M209" s="143"/>
      <c r="N209" s="143"/>
      <c r="O209" s="144"/>
      <c r="P209" s="212"/>
      <c r="Q209" s="213"/>
    </row>
    <row r="210" spans="1:17" x14ac:dyDescent="0.25">
      <c r="A210" s="214" t="s">
        <v>524</v>
      </c>
      <c r="B210" s="216">
        <v>93102</v>
      </c>
      <c r="C210" s="218">
        <v>16</v>
      </c>
      <c r="D210" s="220" t="s">
        <v>424</v>
      </c>
      <c r="E210" s="222" t="s">
        <v>519</v>
      </c>
      <c r="F210" s="224">
        <v>0</v>
      </c>
      <c r="G210" s="112"/>
      <c r="H210" s="113">
        <f>H211/($H$209/$H$208)</f>
        <v>17.142857142857146</v>
      </c>
      <c r="I210" s="125"/>
      <c r="J210" s="125"/>
      <c r="K210" s="125"/>
      <c r="L210" s="141"/>
      <c r="M210" s="141"/>
      <c r="N210" s="116">
        <f>$H210/($H$208/N$208)</f>
        <v>0.8</v>
      </c>
      <c r="O210" s="116">
        <f>$H210/($H$208/O$208)</f>
        <v>4.8</v>
      </c>
      <c r="P210" s="210"/>
      <c r="Q210" s="211"/>
    </row>
    <row r="211" spans="1:17" ht="15.75" thickBot="1" x14ac:dyDescent="0.3">
      <c r="A211" s="215"/>
      <c r="B211" s="217"/>
      <c r="C211" s="219"/>
      <c r="D211" s="221"/>
      <c r="E211" s="223"/>
      <c r="F211" s="225"/>
      <c r="G211" s="117"/>
      <c r="H211" s="118">
        <v>40</v>
      </c>
      <c r="I211" s="129"/>
      <c r="J211" s="129"/>
      <c r="K211" s="129"/>
      <c r="L211" s="142"/>
      <c r="M211" s="143"/>
      <c r="N211" s="146"/>
      <c r="O211" s="146"/>
      <c r="P211" s="212"/>
      <c r="Q211" s="213"/>
    </row>
    <row r="212" spans="1:17" x14ac:dyDescent="0.25">
      <c r="A212" s="214" t="s">
        <v>525</v>
      </c>
      <c r="B212" s="216">
        <v>93104</v>
      </c>
      <c r="C212" s="218">
        <v>16</v>
      </c>
      <c r="D212" s="220" t="s">
        <v>424</v>
      </c>
      <c r="E212" s="222" t="s">
        <v>507</v>
      </c>
      <c r="F212" s="224">
        <v>0</v>
      </c>
      <c r="G212" s="112"/>
      <c r="H212" s="113">
        <f>H213/($H$209/$H$208)</f>
        <v>38.571428571428577</v>
      </c>
      <c r="I212" s="125"/>
      <c r="J212" s="125"/>
      <c r="K212" s="125"/>
      <c r="L212" s="141"/>
      <c r="M212" s="141"/>
      <c r="N212" s="116">
        <f>$H212/($H$208/N$208)</f>
        <v>1.8</v>
      </c>
      <c r="O212" s="116">
        <f>$H212/($H$208/O$208)</f>
        <v>10.799999999999999</v>
      </c>
      <c r="P212" s="210"/>
      <c r="Q212" s="211"/>
    </row>
    <row r="213" spans="1:17" ht="30.75" customHeight="1" thickBot="1" x14ac:dyDescent="0.3">
      <c r="A213" s="215"/>
      <c r="B213" s="217"/>
      <c r="C213" s="219"/>
      <c r="D213" s="221"/>
      <c r="E213" s="223"/>
      <c r="F213" s="225"/>
      <c r="G213" s="117"/>
      <c r="H213" s="118">
        <v>90</v>
      </c>
      <c r="I213" s="129"/>
      <c r="J213" s="129"/>
      <c r="K213" s="129"/>
      <c r="L213" s="142"/>
      <c r="M213" s="143"/>
      <c r="N213" s="143"/>
      <c r="O213" s="144"/>
      <c r="P213" s="212"/>
      <c r="Q213" s="213"/>
    </row>
    <row r="214" spans="1:17" x14ac:dyDescent="0.25">
      <c r="A214" s="214" t="s">
        <v>526</v>
      </c>
      <c r="B214" s="216">
        <v>92501</v>
      </c>
      <c r="C214" s="218">
        <v>16</v>
      </c>
      <c r="D214" s="220" t="s">
        <v>473</v>
      </c>
      <c r="E214" s="222" t="s">
        <v>406</v>
      </c>
      <c r="F214" s="224">
        <v>0</v>
      </c>
      <c r="G214" s="112"/>
      <c r="H214" s="113">
        <v>737500</v>
      </c>
      <c r="I214" s="125"/>
      <c r="J214" s="125"/>
      <c r="K214" s="125"/>
      <c r="L214" s="141"/>
      <c r="M214" s="141"/>
      <c r="N214" s="116">
        <v>35645.833333333328</v>
      </c>
      <c r="O214" s="116">
        <v>206499.99999999991</v>
      </c>
      <c r="P214" s="210"/>
      <c r="Q214" s="211"/>
    </row>
    <row r="215" spans="1:17" ht="15.75" thickBot="1" x14ac:dyDescent="0.3">
      <c r="A215" s="215"/>
      <c r="B215" s="217"/>
      <c r="C215" s="219"/>
      <c r="D215" s="221"/>
      <c r="E215" s="223"/>
      <c r="F215" s="225"/>
      <c r="G215" s="117"/>
      <c r="H215" s="118">
        <v>1475000</v>
      </c>
      <c r="I215" s="129"/>
      <c r="J215" s="129"/>
      <c r="K215" s="129"/>
      <c r="L215" s="142"/>
      <c r="M215" s="143"/>
      <c r="N215" s="143"/>
      <c r="O215" s="144"/>
      <c r="P215" s="212"/>
      <c r="Q215" s="213"/>
    </row>
    <row r="216" spans="1:17" x14ac:dyDescent="0.25">
      <c r="A216" s="214" t="s">
        <v>527</v>
      </c>
      <c r="B216" s="216">
        <v>93102</v>
      </c>
      <c r="C216" s="218">
        <v>16</v>
      </c>
      <c r="D216" s="220" t="s">
        <v>473</v>
      </c>
      <c r="E216" s="222" t="s">
        <v>519</v>
      </c>
      <c r="F216" s="224">
        <v>0</v>
      </c>
      <c r="G216" s="112"/>
      <c r="H216" s="113">
        <f>H217/(H215/H214)</f>
        <v>10</v>
      </c>
      <c r="I216" s="125"/>
      <c r="J216" s="125"/>
      <c r="K216" s="125"/>
      <c r="L216" s="141"/>
      <c r="M216" s="141"/>
      <c r="N216" s="116">
        <f>$H$216/($H$214/N214)</f>
        <v>0.48333333333333323</v>
      </c>
      <c r="O216" s="116">
        <f>$H$216/($H$214/O214)</f>
        <v>2.7999999999999989</v>
      </c>
      <c r="P216" s="210"/>
      <c r="Q216" s="211"/>
    </row>
    <row r="217" spans="1:17" ht="15.75" thickBot="1" x14ac:dyDescent="0.3">
      <c r="A217" s="215"/>
      <c r="B217" s="217"/>
      <c r="C217" s="219"/>
      <c r="D217" s="221"/>
      <c r="E217" s="223"/>
      <c r="F217" s="225"/>
      <c r="G217" s="117"/>
      <c r="H217" s="118">
        <v>20</v>
      </c>
      <c r="I217" s="129"/>
      <c r="J217" s="129"/>
      <c r="K217" s="129"/>
      <c r="L217" s="142"/>
      <c r="M217" s="143"/>
      <c r="N217" s="143"/>
      <c r="O217" s="144"/>
      <c r="P217" s="212"/>
      <c r="Q217" s="213"/>
    </row>
    <row r="218" spans="1:17" x14ac:dyDescent="0.25">
      <c r="A218" s="214" t="s">
        <v>528</v>
      </c>
      <c r="B218" s="216">
        <v>92501</v>
      </c>
      <c r="C218" s="218">
        <v>16</v>
      </c>
      <c r="D218" s="220" t="s">
        <v>431</v>
      </c>
      <c r="E218" s="222" t="s">
        <v>406</v>
      </c>
      <c r="F218" s="224">
        <v>0</v>
      </c>
      <c r="G218" s="112"/>
      <c r="H218" s="113">
        <v>4866667</v>
      </c>
      <c r="I218" s="125"/>
      <c r="J218" s="125"/>
      <c r="K218" s="125"/>
      <c r="L218" s="141"/>
      <c r="M218" s="141"/>
      <c r="N218" s="141"/>
      <c r="P218" s="210" t="s">
        <v>546</v>
      </c>
      <c r="Q218" s="211"/>
    </row>
    <row r="219" spans="1:17" ht="15.75" thickBot="1" x14ac:dyDescent="0.3">
      <c r="A219" s="215"/>
      <c r="B219" s="217"/>
      <c r="C219" s="219"/>
      <c r="D219" s="221"/>
      <c r="E219" s="223"/>
      <c r="F219" s="225"/>
      <c r="G219" s="117"/>
      <c r="H219" s="118">
        <v>9733333</v>
      </c>
      <c r="I219" s="129"/>
      <c r="J219" s="129"/>
      <c r="K219" s="129"/>
      <c r="L219" s="142"/>
      <c r="M219" s="143"/>
      <c r="N219" s="143"/>
      <c r="O219" s="144"/>
      <c r="P219" s="212"/>
      <c r="Q219" s="213"/>
    </row>
    <row r="220" spans="1:17" x14ac:dyDescent="0.25">
      <c r="A220" s="214" t="s">
        <v>529</v>
      </c>
      <c r="B220" s="216">
        <v>93101</v>
      </c>
      <c r="C220" s="218">
        <v>16</v>
      </c>
      <c r="D220" s="220" t="s">
        <v>431</v>
      </c>
      <c r="E220" s="222" t="s">
        <v>530</v>
      </c>
      <c r="F220" s="224">
        <v>0</v>
      </c>
      <c r="G220" s="112"/>
      <c r="H220" s="113">
        <f>H221/(H219/H218)</f>
        <v>10.000001027397294</v>
      </c>
      <c r="I220" s="125"/>
      <c r="J220" s="125"/>
      <c r="K220" s="125"/>
      <c r="L220" s="141"/>
      <c r="M220" s="141"/>
      <c r="N220" s="141"/>
      <c r="P220" s="210" t="s">
        <v>546</v>
      </c>
      <c r="Q220" s="211"/>
    </row>
    <row r="221" spans="1:17" ht="15.75" thickBot="1" x14ac:dyDescent="0.3">
      <c r="A221" s="215"/>
      <c r="B221" s="217"/>
      <c r="C221" s="219"/>
      <c r="D221" s="221"/>
      <c r="E221" s="223"/>
      <c r="F221" s="225"/>
      <c r="G221" s="117"/>
      <c r="H221" s="118">
        <v>20</v>
      </c>
      <c r="I221" s="129"/>
      <c r="J221" s="129"/>
      <c r="K221" s="129"/>
      <c r="L221" s="142"/>
      <c r="M221" s="143"/>
      <c r="N221" s="143"/>
      <c r="O221" s="144"/>
      <c r="P221" s="212"/>
      <c r="Q221" s="213"/>
    </row>
    <row r="224" spans="1:17" x14ac:dyDescent="0.25">
      <c r="B224" s="158" t="s">
        <v>350</v>
      </c>
      <c r="C224"/>
      <c r="E224" s="98"/>
    </row>
    <row r="225" spans="2:7" x14ac:dyDescent="0.25">
      <c r="B225" s="68" t="s">
        <v>56</v>
      </c>
      <c r="C225" s="158" t="s">
        <v>532</v>
      </c>
      <c r="D225" s="158"/>
      <c r="E225" s="158"/>
      <c r="F225" s="158"/>
      <c r="G225" s="158"/>
    </row>
    <row r="226" spans="2:7" x14ac:dyDescent="0.25">
      <c r="B226" s="68" t="s">
        <v>57</v>
      </c>
      <c r="C226" s="158" t="s">
        <v>533</v>
      </c>
      <c r="E226" s="98"/>
    </row>
    <row r="227" spans="2:7" x14ac:dyDescent="0.25">
      <c r="B227" s="68" t="s">
        <v>534</v>
      </c>
      <c r="C227" s="158" t="s">
        <v>535</v>
      </c>
      <c r="E227" s="98"/>
    </row>
    <row r="228" spans="2:7" x14ac:dyDescent="0.25">
      <c r="B228" s="68" t="s">
        <v>61</v>
      </c>
      <c r="C228" s="158" t="s">
        <v>536</v>
      </c>
      <c r="E228" s="98"/>
    </row>
    <row r="229" spans="2:7" x14ac:dyDescent="0.25">
      <c r="B229" s="68" t="s">
        <v>62</v>
      </c>
      <c r="C229" s="158" t="s">
        <v>537</v>
      </c>
      <c r="E229" s="98"/>
    </row>
    <row r="230" spans="2:7" x14ac:dyDescent="0.25">
      <c r="B230" s="68" t="s">
        <v>63</v>
      </c>
      <c r="C230" s="158" t="s">
        <v>538</v>
      </c>
      <c r="E230" s="98"/>
    </row>
    <row r="231" spans="2:7" x14ac:dyDescent="0.25">
      <c r="B231" s="68" t="s">
        <v>64</v>
      </c>
      <c r="C231" s="158" t="s">
        <v>539</v>
      </c>
      <c r="E231" s="98"/>
    </row>
    <row r="232" spans="2:7" x14ac:dyDescent="0.25">
      <c r="B232" s="68" t="s">
        <v>65</v>
      </c>
      <c r="C232" s="158" t="s">
        <v>540</v>
      </c>
      <c r="E232" s="98"/>
    </row>
    <row r="233" spans="2:7" x14ac:dyDescent="0.25">
      <c r="B233" s="156" t="s">
        <v>541</v>
      </c>
      <c r="C233" s="158" t="s">
        <v>542</v>
      </c>
      <c r="E233" s="98"/>
    </row>
  </sheetData>
  <mergeCells count="851">
    <mergeCell ref="A6:B8"/>
    <mergeCell ref="C6:C8"/>
    <mergeCell ref="D6:D8"/>
    <mergeCell ref="E6:E8"/>
    <mergeCell ref="F6:F8"/>
    <mergeCell ref="I6:O6"/>
    <mergeCell ref="P6:Q8"/>
    <mergeCell ref="I7:L7"/>
    <mergeCell ref="A3:P3"/>
    <mergeCell ref="P9:Q9"/>
    <mergeCell ref="P10:Q10"/>
    <mergeCell ref="A11:A12"/>
    <mergeCell ref="B11:B12"/>
    <mergeCell ref="C11:C12"/>
    <mergeCell ref="D11:D12"/>
    <mergeCell ref="E11:E12"/>
    <mergeCell ref="F11:F12"/>
    <mergeCell ref="P11:Q11"/>
    <mergeCell ref="P12:Q12"/>
    <mergeCell ref="P13:Q13"/>
    <mergeCell ref="P14:Q14"/>
    <mergeCell ref="A15:A16"/>
    <mergeCell ref="B15:B16"/>
    <mergeCell ref="C15:C16"/>
    <mergeCell ref="D15:D16"/>
    <mergeCell ref="E15:E16"/>
    <mergeCell ref="F15:F16"/>
    <mergeCell ref="P15:Q15"/>
    <mergeCell ref="P16:Q16"/>
    <mergeCell ref="A13:A14"/>
    <mergeCell ref="B13:B14"/>
    <mergeCell ref="C13:C14"/>
    <mergeCell ref="D13:D14"/>
    <mergeCell ref="E13:E14"/>
    <mergeCell ref="F13:F14"/>
    <mergeCell ref="P17:Q17"/>
    <mergeCell ref="P18:Q18"/>
    <mergeCell ref="A19:A20"/>
    <mergeCell ref="B19:B20"/>
    <mergeCell ref="C19:C20"/>
    <mergeCell ref="D19:D20"/>
    <mergeCell ref="E19:E20"/>
    <mergeCell ref="F19:F20"/>
    <mergeCell ref="P19:Q19"/>
    <mergeCell ref="P20:Q20"/>
    <mergeCell ref="A17:A18"/>
    <mergeCell ref="B17:B18"/>
    <mergeCell ref="C17:C18"/>
    <mergeCell ref="D17:D18"/>
    <mergeCell ref="E17:E18"/>
    <mergeCell ref="F17:F18"/>
    <mergeCell ref="P21:Q21"/>
    <mergeCell ref="P22:Q22"/>
    <mergeCell ref="A23:A24"/>
    <mergeCell ref="B23:B24"/>
    <mergeCell ref="C23:C24"/>
    <mergeCell ref="D23:D24"/>
    <mergeCell ref="E23:E24"/>
    <mergeCell ref="F23:F24"/>
    <mergeCell ref="P23:Q23"/>
    <mergeCell ref="P24:Q24"/>
    <mergeCell ref="A21:A22"/>
    <mergeCell ref="B21:B22"/>
    <mergeCell ref="C21:C22"/>
    <mergeCell ref="D21:D22"/>
    <mergeCell ref="E21:E22"/>
    <mergeCell ref="F21:F22"/>
    <mergeCell ref="P25:Q25"/>
    <mergeCell ref="P26:Q26"/>
    <mergeCell ref="A27:A28"/>
    <mergeCell ref="B27:B28"/>
    <mergeCell ref="C27:C28"/>
    <mergeCell ref="D27:D28"/>
    <mergeCell ref="E27:E28"/>
    <mergeCell ref="F27:F28"/>
    <mergeCell ref="P27:Q27"/>
    <mergeCell ref="P28:Q28"/>
    <mergeCell ref="A25:A26"/>
    <mergeCell ref="B25:B26"/>
    <mergeCell ref="C25:C26"/>
    <mergeCell ref="D25:D26"/>
    <mergeCell ref="E25:E26"/>
    <mergeCell ref="F25:F26"/>
    <mergeCell ref="P29:Q29"/>
    <mergeCell ref="P30:Q30"/>
    <mergeCell ref="A31:A32"/>
    <mergeCell ref="B31:B32"/>
    <mergeCell ref="C31:C32"/>
    <mergeCell ref="D31:D32"/>
    <mergeCell ref="E31:E32"/>
    <mergeCell ref="F31:F32"/>
    <mergeCell ref="P31:Q31"/>
    <mergeCell ref="P32:Q32"/>
    <mergeCell ref="A29:A30"/>
    <mergeCell ref="B29:B30"/>
    <mergeCell ref="C29:C30"/>
    <mergeCell ref="D29:D30"/>
    <mergeCell ref="E29:E30"/>
    <mergeCell ref="F29:F30"/>
    <mergeCell ref="P33:Q33"/>
    <mergeCell ref="P34:Q34"/>
    <mergeCell ref="A35:A36"/>
    <mergeCell ref="B35:B36"/>
    <mergeCell ref="C35:C36"/>
    <mergeCell ref="D35:D36"/>
    <mergeCell ref="E35:E36"/>
    <mergeCell ref="F35:F36"/>
    <mergeCell ref="P35:Q35"/>
    <mergeCell ref="P36:Q36"/>
    <mergeCell ref="A33:A34"/>
    <mergeCell ref="B33:B34"/>
    <mergeCell ref="C33:C34"/>
    <mergeCell ref="D33:D34"/>
    <mergeCell ref="E33:E34"/>
    <mergeCell ref="F33:F34"/>
    <mergeCell ref="P37:Q37"/>
    <mergeCell ref="P38:Q38"/>
    <mergeCell ref="A39:A40"/>
    <mergeCell ref="B39:B40"/>
    <mergeCell ref="C39:C40"/>
    <mergeCell ref="D39:D40"/>
    <mergeCell ref="E39:E40"/>
    <mergeCell ref="F39:F40"/>
    <mergeCell ref="P39:Q39"/>
    <mergeCell ref="P40:Q40"/>
    <mergeCell ref="A37:A38"/>
    <mergeCell ref="B37:B38"/>
    <mergeCell ref="C37:C38"/>
    <mergeCell ref="D37:D38"/>
    <mergeCell ref="E37:E38"/>
    <mergeCell ref="F37:F38"/>
    <mergeCell ref="P41:Q41"/>
    <mergeCell ref="P42:Q42"/>
    <mergeCell ref="A43:A44"/>
    <mergeCell ref="B43:B44"/>
    <mergeCell ref="C43:C44"/>
    <mergeCell ref="D43:D44"/>
    <mergeCell ref="E43:E44"/>
    <mergeCell ref="F43:F44"/>
    <mergeCell ref="P43:Q43"/>
    <mergeCell ref="P44:Q44"/>
    <mergeCell ref="A41:A42"/>
    <mergeCell ref="B41:B42"/>
    <mergeCell ref="C41:C42"/>
    <mergeCell ref="D41:D42"/>
    <mergeCell ref="E41:E42"/>
    <mergeCell ref="F41:F42"/>
    <mergeCell ref="P45:Q45"/>
    <mergeCell ref="P46:Q46"/>
    <mergeCell ref="A47:A48"/>
    <mergeCell ref="B47:B48"/>
    <mergeCell ref="C47:C48"/>
    <mergeCell ref="D47:D48"/>
    <mergeCell ref="E47:E48"/>
    <mergeCell ref="F47:F48"/>
    <mergeCell ref="P47:Q47"/>
    <mergeCell ref="P48:Q48"/>
    <mergeCell ref="A45:A46"/>
    <mergeCell ref="B45:B46"/>
    <mergeCell ref="C45:C46"/>
    <mergeCell ref="D45:D46"/>
    <mergeCell ref="E45:E46"/>
    <mergeCell ref="F45:F46"/>
    <mergeCell ref="P49:Q49"/>
    <mergeCell ref="P50:Q50"/>
    <mergeCell ref="A51:A52"/>
    <mergeCell ref="B51:B52"/>
    <mergeCell ref="C51:C52"/>
    <mergeCell ref="D51:D52"/>
    <mergeCell ref="E51:E52"/>
    <mergeCell ref="F51:F52"/>
    <mergeCell ref="P51:Q51"/>
    <mergeCell ref="P52:Q52"/>
    <mergeCell ref="A49:A50"/>
    <mergeCell ref="B49:B50"/>
    <mergeCell ref="C49:C50"/>
    <mergeCell ref="D49:D50"/>
    <mergeCell ref="E49:E50"/>
    <mergeCell ref="F49:F50"/>
    <mergeCell ref="P53:Q53"/>
    <mergeCell ref="P54:Q54"/>
    <mergeCell ref="A55:A56"/>
    <mergeCell ref="B55:B56"/>
    <mergeCell ref="C55:C56"/>
    <mergeCell ref="D55:D56"/>
    <mergeCell ref="E55:E56"/>
    <mergeCell ref="F55:F56"/>
    <mergeCell ref="P55:Q55"/>
    <mergeCell ref="P56:Q56"/>
    <mergeCell ref="A53:A54"/>
    <mergeCell ref="B53:B54"/>
    <mergeCell ref="C53:C54"/>
    <mergeCell ref="D53:D54"/>
    <mergeCell ref="E53:E54"/>
    <mergeCell ref="F53:F54"/>
    <mergeCell ref="P57:Q57"/>
    <mergeCell ref="P58:Q58"/>
    <mergeCell ref="A59:A60"/>
    <mergeCell ref="B59:B60"/>
    <mergeCell ref="C59:C60"/>
    <mergeCell ref="D59:D60"/>
    <mergeCell ref="E59:E60"/>
    <mergeCell ref="F59:F60"/>
    <mergeCell ref="P59:Q59"/>
    <mergeCell ref="P60:Q60"/>
    <mergeCell ref="A57:A58"/>
    <mergeCell ref="B57:B58"/>
    <mergeCell ref="C57:C58"/>
    <mergeCell ref="D57:D58"/>
    <mergeCell ref="E57:E58"/>
    <mergeCell ref="F57:F58"/>
    <mergeCell ref="P61:Q61"/>
    <mergeCell ref="P62:Q62"/>
    <mergeCell ref="A63:A64"/>
    <mergeCell ref="B63:B64"/>
    <mergeCell ref="C63:C64"/>
    <mergeCell ref="D63:D64"/>
    <mergeCell ref="E63:E64"/>
    <mergeCell ref="F63:F64"/>
    <mergeCell ref="P63:Q63"/>
    <mergeCell ref="P64:Q64"/>
    <mergeCell ref="A61:A62"/>
    <mergeCell ref="B61:B62"/>
    <mergeCell ref="C61:C62"/>
    <mergeCell ref="D61:D62"/>
    <mergeCell ref="E61:E62"/>
    <mergeCell ref="F61:F62"/>
    <mergeCell ref="P65:Q65"/>
    <mergeCell ref="P66:Q66"/>
    <mergeCell ref="A67:A68"/>
    <mergeCell ref="B67:B68"/>
    <mergeCell ref="C67:C68"/>
    <mergeCell ref="D67:D68"/>
    <mergeCell ref="E67:E68"/>
    <mergeCell ref="F67:F68"/>
    <mergeCell ref="P67:Q67"/>
    <mergeCell ref="P68:Q68"/>
    <mergeCell ref="A65:A66"/>
    <mergeCell ref="B65:B66"/>
    <mergeCell ref="C65:C66"/>
    <mergeCell ref="D65:D66"/>
    <mergeCell ref="E65:E66"/>
    <mergeCell ref="F65:F66"/>
    <mergeCell ref="P69:Q69"/>
    <mergeCell ref="P70:Q70"/>
    <mergeCell ref="A71:A72"/>
    <mergeCell ref="B71:B72"/>
    <mergeCell ref="C71:C72"/>
    <mergeCell ref="D71:D72"/>
    <mergeCell ref="E71:E72"/>
    <mergeCell ref="F71:F72"/>
    <mergeCell ref="P71:Q71"/>
    <mergeCell ref="P72:Q72"/>
    <mergeCell ref="A69:A70"/>
    <mergeCell ref="B69:B70"/>
    <mergeCell ref="C69:C70"/>
    <mergeCell ref="D69:D70"/>
    <mergeCell ref="E69:E70"/>
    <mergeCell ref="F69:F70"/>
    <mergeCell ref="P73:Q73"/>
    <mergeCell ref="P74:Q74"/>
    <mergeCell ref="A75:A76"/>
    <mergeCell ref="B75:B76"/>
    <mergeCell ref="C75:C76"/>
    <mergeCell ref="D75:D76"/>
    <mergeCell ref="E75:E76"/>
    <mergeCell ref="F75:F76"/>
    <mergeCell ref="P75:Q75"/>
    <mergeCell ref="P76:Q76"/>
    <mergeCell ref="A73:A74"/>
    <mergeCell ref="B73:B74"/>
    <mergeCell ref="C73:C74"/>
    <mergeCell ref="D73:D74"/>
    <mergeCell ref="E73:E74"/>
    <mergeCell ref="F73:F74"/>
    <mergeCell ref="P77:Q77"/>
    <mergeCell ref="P78:Q78"/>
    <mergeCell ref="A79:A80"/>
    <mergeCell ref="B79:B80"/>
    <mergeCell ref="C79:C80"/>
    <mergeCell ref="D79:D80"/>
    <mergeCell ref="E79:E80"/>
    <mergeCell ref="F79:F80"/>
    <mergeCell ref="P79:Q79"/>
    <mergeCell ref="P80:Q80"/>
    <mergeCell ref="A77:A78"/>
    <mergeCell ref="B77:B78"/>
    <mergeCell ref="C77:C78"/>
    <mergeCell ref="D77:D78"/>
    <mergeCell ref="E77:E78"/>
    <mergeCell ref="F77:F78"/>
    <mergeCell ref="P81:Q81"/>
    <mergeCell ref="P82:Q82"/>
    <mergeCell ref="A83:A84"/>
    <mergeCell ref="B83:B84"/>
    <mergeCell ref="C83:C84"/>
    <mergeCell ref="D83:D84"/>
    <mergeCell ref="E83:E84"/>
    <mergeCell ref="F83:F84"/>
    <mergeCell ref="P83:Q83"/>
    <mergeCell ref="P84:Q84"/>
    <mergeCell ref="A81:A82"/>
    <mergeCell ref="B81:B82"/>
    <mergeCell ref="C81:C82"/>
    <mergeCell ref="D81:D82"/>
    <mergeCell ref="E81:E82"/>
    <mergeCell ref="F81:F82"/>
    <mergeCell ref="P85:Q85"/>
    <mergeCell ref="P86:Q86"/>
    <mergeCell ref="A87:A88"/>
    <mergeCell ref="B87:B88"/>
    <mergeCell ref="C87:C88"/>
    <mergeCell ref="D87:D88"/>
    <mergeCell ref="E87:E88"/>
    <mergeCell ref="F87:F88"/>
    <mergeCell ref="P87:Q87"/>
    <mergeCell ref="P88:Q88"/>
    <mergeCell ref="A85:A86"/>
    <mergeCell ref="B85:B86"/>
    <mergeCell ref="C85:C86"/>
    <mergeCell ref="D85:D86"/>
    <mergeCell ref="E85:E86"/>
    <mergeCell ref="F85:F86"/>
    <mergeCell ref="P89:Q89"/>
    <mergeCell ref="P90:Q90"/>
    <mergeCell ref="A91:A92"/>
    <mergeCell ref="B91:B92"/>
    <mergeCell ref="C91:C92"/>
    <mergeCell ref="D91:D92"/>
    <mergeCell ref="E91:E92"/>
    <mergeCell ref="F91:F92"/>
    <mergeCell ref="P91:Q91"/>
    <mergeCell ref="P92:Q92"/>
    <mergeCell ref="A89:A90"/>
    <mergeCell ref="B89:B90"/>
    <mergeCell ref="C89:C90"/>
    <mergeCell ref="D89:D90"/>
    <mergeCell ref="E89:E90"/>
    <mergeCell ref="F89:F90"/>
    <mergeCell ref="P93:Q93"/>
    <mergeCell ref="P94:Q94"/>
    <mergeCell ref="A95:A96"/>
    <mergeCell ref="B95:B96"/>
    <mergeCell ref="C95:C96"/>
    <mergeCell ref="D95:D96"/>
    <mergeCell ref="E95:E96"/>
    <mergeCell ref="F95:F96"/>
    <mergeCell ref="P95:Q95"/>
    <mergeCell ref="P96:Q96"/>
    <mergeCell ref="A93:A94"/>
    <mergeCell ref="B93:B94"/>
    <mergeCell ref="C93:C94"/>
    <mergeCell ref="D93:D94"/>
    <mergeCell ref="E93:E94"/>
    <mergeCell ref="F93:F94"/>
    <mergeCell ref="P97:Q97"/>
    <mergeCell ref="P98:Q98"/>
    <mergeCell ref="A99:A100"/>
    <mergeCell ref="B99:B100"/>
    <mergeCell ref="C99:C100"/>
    <mergeCell ref="D99:D100"/>
    <mergeCell ref="E99:E100"/>
    <mergeCell ref="F99:F100"/>
    <mergeCell ref="P99:Q99"/>
    <mergeCell ref="P100:Q100"/>
    <mergeCell ref="A97:A98"/>
    <mergeCell ref="B97:B98"/>
    <mergeCell ref="C97:C98"/>
    <mergeCell ref="D97:D98"/>
    <mergeCell ref="E97:E98"/>
    <mergeCell ref="F97:F98"/>
    <mergeCell ref="P101:Q101"/>
    <mergeCell ref="P102:Q102"/>
    <mergeCell ref="A103:A104"/>
    <mergeCell ref="B103:B104"/>
    <mergeCell ref="C103:C104"/>
    <mergeCell ref="D103:D104"/>
    <mergeCell ref="E103:E104"/>
    <mergeCell ref="F103:F104"/>
    <mergeCell ref="P103:Q103"/>
    <mergeCell ref="P104:Q104"/>
    <mergeCell ref="A101:A102"/>
    <mergeCell ref="B101:B102"/>
    <mergeCell ref="C101:C102"/>
    <mergeCell ref="D101:D102"/>
    <mergeCell ref="E101:E102"/>
    <mergeCell ref="F101:F102"/>
    <mergeCell ref="P105:Q105"/>
    <mergeCell ref="P106:Q106"/>
    <mergeCell ref="A107:A108"/>
    <mergeCell ref="B107:B108"/>
    <mergeCell ref="C107:C108"/>
    <mergeCell ref="D107:D108"/>
    <mergeCell ref="E107:E108"/>
    <mergeCell ref="F107:F108"/>
    <mergeCell ref="P107:Q107"/>
    <mergeCell ref="P108:Q108"/>
    <mergeCell ref="A105:A106"/>
    <mergeCell ref="B105:B106"/>
    <mergeCell ref="C105:C106"/>
    <mergeCell ref="D105:D106"/>
    <mergeCell ref="E105:E106"/>
    <mergeCell ref="F105:F106"/>
    <mergeCell ref="P109:Q109"/>
    <mergeCell ref="P110:Q110"/>
    <mergeCell ref="A111:A112"/>
    <mergeCell ref="B111:B112"/>
    <mergeCell ref="C111:C112"/>
    <mergeCell ref="D111:D112"/>
    <mergeCell ref="E111:E112"/>
    <mergeCell ref="F111:F112"/>
    <mergeCell ref="P111:Q111"/>
    <mergeCell ref="P112:Q112"/>
    <mergeCell ref="A109:A110"/>
    <mergeCell ref="B109:B110"/>
    <mergeCell ref="C109:C110"/>
    <mergeCell ref="D109:D110"/>
    <mergeCell ref="E109:E110"/>
    <mergeCell ref="F109:F110"/>
    <mergeCell ref="P113:Q113"/>
    <mergeCell ref="P114:Q114"/>
    <mergeCell ref="A115:A116"/>
    <mergeCell ref="B115:B116"/>
    <mergeCell ref="C115:C116"/>
    <mergeCell ref="D115:D116"/>
    <mergeCell ref="E115:E116"/>
    <mergeCell ref="F115:F116"/>
    <mergeCell ref="P115:Q115"/>
    <mergeCell ref="P116:Q116"/>
    <mergeCell ref="A113:A114"/>
    <mergeCell ref="B113:B114"/>
    <mergeCell ref="C113:C114"/>
    <mergeCell ref="D113:D114"/>
    <mergeCell ref="E113:E114"/>
    <mergeCell ref="F113:F114"/>
    <mergeCell ref="P117:Q117"/>
    <mergeCell ref="P118:Q118"/>
    <mergeCell ref="A119:A120"/>
    <mergeCell ref="B119:B120"/>
    <mergeCell ref="C119:C120"/>
    <mergeCell ref="D119:D120"/>
    <mergeCell ref="E119:E120"/>
    <mergeCell ref="F119:F120"/>
    <mergeCell ref="P119:Q119"/>
    <mergeCell ref="P120:Q120"/>
    <mergeCell ref="A117:A118"/>
    <mergeCell ref="B117:B118"/>
    <mergeCell ref="C117:C118"/>
    <mergeCell ref="D117:D118"/>
    <mergeCell ref="E117:E118"/>
    <mergeCell ref="F117:F118"/>
    <mergeCell ref="P121:Q121"/>
    <mergeCell ref="P122:Q122"/>
    <mergeCell ref="A123:A124"/>
    <mergeCell ref="B123:B124"/>
    <mergeCell ref="C123:C124"/>
    <mergeCell ref="D123:D124"/>
    <mergeCell ref="E123:E124"/>
    <mergeCell ref="F123:F124"/>
    <mergeCell ref="P123:Q123"/>
    <mergeCell ref="P124:Q124"/>
    <mergeCell ref="A121:A122"/>
    <mergeCell ref="B121:B122"/>
    <mergeCell ref="C121:C122"/>
    <mergeCell ref="D121:D122"/>
    <mergeCell ref="E121:E122"/>
    <mergeCell ref="F121:F122"/>
    <mergeCell ref="P125:Q125"/>
    <mergeCell ref="P126:Q126"/>
    <mergeCell ref="A127:A128"/>
    <mergeCell ref="B127:B128"/>
    <mergeCell ref="C127:C128"/>
    <mergeCell ref="D127:D128"/>
    <mergeCell ref="E127:E128"/>
    <mergeCell ref="F127:F128"/>
    <mergeCell ref="P127:Q127"/>
    <mergeCell ref="P128:Q128"/>
    <mergeCell ref="A125:A126"/>
    <mergeCell ref="B125:B126"/>
    <mergeCell ref="C125:C126"/>
    <mergeCell ref="D125:D126"/>
    <mergeCell ref="E125:E126"/>
    <mergeCell ref="F125:F126"/>
    <mergeCell ref="P129:Q129"/>
    <mergeCell ref="P130:Q130"/>
    <mergeCell ref="A131:A132"/>
    <mergeCell ref="B131:B132"/>
    <mergeCell ref="C131:C132"/>
    <mergeCell ref="D131:D132"/>
    <mergeCell ref="E131:E132"/>
    <mergeCell ref="F131:F132"/>
    <mergeCell ref="P131:Q131"/>
    <mergeCell ref="P132:Q132"/>
    <mergeCell ref="A129:A130"/>
    <mergeCell ref="B129:B130"/>
    <mergeCell ref="C129:C130"/>
    <mergeCell ref="D129:D130"/>
    <mergeCell ref="E129:E130"/>
    <mergeCell ref="F129:F130"/>
    <mergeCell ref="P133:Q133"/>
    <mergeCell ref="P134:Q134"/>
    <mergeCell ref="A135:A136"/>
    <mergeCell ref="B135:B136"/>
    <mergeCell ref="C135:C136"/>
    <mergeCell ref="D135:D136"/>
    <mergeCell ref="E135:E136"/>
    <mergeCell ref="F135:F136"/>
    <mergeCell ref="P135:Q135"/>
    <mergeCell ref="P136:Q136"/>
    <mergeCell ref="A133:A134"/>
    <mergeCell ref="B133:B134"/>
    <mergeCell ref="C133:C134"/>
    <mergeCell ref="D133:D134"/>
    <mergeCell ref="E133:E134"/>
    <mergeCell ref="F133:F134"/>
    <mergeCell ref="P137:Q137"/>
    <mergeCell ref="P138:Q138"/>
    <mergeCell ref="A139:A140"/>
    <mergeCell ref="B139:B140"/>
    <mergeCell ref="C139:C140"/>
    <mergeCell ref="D139:D140"/>
    <mergeCell ref="E139:E140"/>
    <mergeCell ref="F139:F140"/>
    <mergeCell ref="P139:Q139"/>
    <mergeCell ref="P140:Q140"/>
    <mergeCell ref="A137:A138"/>
    <mergeCell ref="B137:B138"/>
    <mergeCell ref="C137:C138"/>
    <mergeCell ref="D137:D138"/>
    <mergeCell ref="E137:E138"/>
    <mergeCell ref="F137:F138"/>
    <mergeCell ref="P141:Q141"/>
    <mergeCell ref="P142:Q142"/>
    <mergeCell ref="A143:A144"/>
    <mergeCell ref="B143:B144"/>
    <mergeCell ref="C143:C144"/>
    <mergeCell ref="D143:D144"/>
    <mergeCell ref="E143:E144"/>
    <mergeCell ref="F143:F144"/>
    <mergeCell ref="P143:Q143"/>
    <mergeCell ref="P144:Q144"/>
    <mergeCell ref="A141:A142"/>
    <mergeCell ref="B141:B142"/>
    <mergeCell ref="C141:C142"/>
    <mergeCell ref="D141:D142"/>
    <mergeCell ref="E141:E142"/>
    <mergeCell ref="F141:F142"/>
    <mergeCell ref="P145:Q145"/>
    <mergeCell ref="P146:Q146"/>
    <mergeCell ref="A147:A148"/>
    <mergeCell ref="B147:B148"/>
    <mergeCell ref="C147:C148"/>
    <mergeCell ref="D147:D148"/>
    <mergeCell ref="E147:E148"/>
    <mergeCell ref="F147:F148"/>
    <mergeCell ref="P147:Q147"/>
    <mergeCell ref="P148:Q148"/>
    <mergeCell ref="A145:A146"/>
    <mergeCell ref="B145:B146"/>
    <mergeCell ref="C145:C146"/>
    <mergeCell ref="D145:D146"/>
    <mergeCell ref="E145:E146"/>
    <mergeCell ref="F145:F146"/>
    <mergeCell ref="P149:Q149"/>
    <mergeCell ref="P150:Q150"/>
    <mergeCell ref="A151:A152"/>
    <mergeCell ref="B151:B152"/>
    <mergeCell ref="C151:C152"/>
    <mergeCell ref="D151:D152"/>
    <mergeCell ref="E151:E152"/>
    <mergeCell ref="F151:F152"/>
    <mergeCell ref="P151:Q151"/>
    <mergeCell ref="P152:Q152"/>
    <mergeCell ref="A149:A150"/>
    <mergeCell ref="B149:B150"/>
    <mergeCell ref="C149:C150"/>
    <mergeCell ref="D149:D150"/>
    <mergeCell ref="E149:E150"/>
    <mergeCell ref="F149:F150"/>
    <mergeCell ref="P153:Q153"/>
    <mergeCell ref="P154:Q154"/>
    <mergeCell ref="A155:A156"/>
    <mergeCell ref="B155:B156"/>
    <mergeCell ref="C155:C156"/>
    <mergeCell ref="D155:D156"/>
    <mergeCell ref="E155:E156"/>
    <mergeCell ref="F155:F156"/>
    <mergeCell ref="P155:Q155"/>
    <mergeCell ref="P156:Q156"/>
    <mergeCell ref="A153:A154"/>
    <mergeCell ref="B153:B154"/>
    <mergeCell ref="C153:C154"/>
    <mergeCell ref="D153:D154"/>
    <mergeCell ref="E153:E154"/>
    <mergeCell ref="F153:F154"/>
    <mergeCell ref="P157:Q157"/>
    <mergeCell ref="P158:Q158"/>
    <mergeCell ref="A159:A160"/>
    <mergeCell ref="B159:B160"/>
    <mergeCell ref="C159:C160"/>
    <mergeCell ref="D159:D160"/>
    <mergeCell ref="E159:E160"/>
    <mergeCell ref="F159:F160"/>
    <mergeCell ref="P159:Q159"/>
    <mergeCell ref="P160:Q160"/>
    <mergeCell ref="A157:A158"/>
    <mergeCell ref="B157:B158"/>
    <mergeCell ref="C157:C158"/>
    <mergeCell ref="D157:D158"/>
    <mergeCell ref="E157:E158"/>
    <mergeCell ref="F157:F158"/>
    <mergeCell ref="P161:Q161"/>
    <mergeCell ref="P162:Q162"/>
    <mergeCell ref="A163:A164"/>
    <mergeCell ref="B163:B164"/>
    <mergeCell ref="C163:C164"/>
    <mergeCell ref="D163:D164"/>
    <mergeCell ref="E163:E164"/>
    <mergeCell ref="F163:F164"/>
    <mergeCell ref="P163:Q163"/>
    <mergeCell ref="P164:Q164"/>
    <mergeCell ref="A161:A162"/>
    <mergeCell ref="B161:B162"/>
    <mergeCell ref="C161:C162"/>
    <mergeCell ref="D161:D162"/>
    <mergeCell ref="E161:E162"/>
    <mergeCell ref="F161:F162"/>
    <mergeCell ref="P165:Q165"/>
    <mergeCell ref="P166:Q166"/>
    <mergeCell ref="A167:A168"/>
    <mergeCell ref="B167:B168"/>
    <mergeCell ref="C167:C168"/>
    <mergeCell ref="D167:D168"/>
    <mergeCell ref="E167:E168"/>
    <mergeCell ref="F167:F168"/>
    <mergeCell ref="P167:Q167"/>
    <mergeCell ref="P168:Q168"/>
    <mergeCell ref="A165:A166"/>
    <mergeCell ref="B165:B166"/>
    <mergeCell ref="C165:C166"/>
    <mergeCell ref="D165:D166"/>
    <mergeCell ref="E165:E166"/>
    <mergeCell ref="F165:F166"/>
    <mergeCell ref="P169:Q169"/>
    <mergeCell ref="P170:Q170"/>
    <mergeCell ref="P171:Q171"/>
    <mergeCell ref="A172:A173"/>
    <mergeCell ref="B172:B173"/>
    <mergeCell ref="C172:C173"/>
    <mergeCell ref="D172:D173"/>
    <mergeCell ref="E172:E173"/>
    <mergeCell ref="F172:F173"/>
    <mergeCell ref="P173:Q173"/>
    <mergeCell ref="A169:A170"/>
    <mergeCell ref="B169:B170"/>
    <mergeCell ref="C169:C170"/>
    <mergeCell ref="D169:D170"/>
    <mergeCell ref="E169:E170"/>
    <mergeCell ref="F169:F170"/>
    <mergeCell ref="P174:Q174"/>
    <mergeCell ref="P175:Q175"/>
    <mergeCell ref="A176:A177"/>
    <mergeCell ref="B176:B177"/>
    <mergeCell ref="C176:C177"/>
    <mergeCell ref="D176:D177"/>
    <mergeCell ref="E176:E177"/>
    <mergeCell ref="F176:F177"/>
    <mergeCell ref="P176:Q176"/>
    <mergeCell ref="P177:Q177"/>
    <mergeCell ref="A174:A175"/>
    <mergeCell ref="B174:B175"/>
    <mergeCell ref="C174:C175"/>
    <mergeCell ref="D174:D175"/>
    <mergeCell ref="E174:E175"/>
    <mergeCell ref="F174:F175"/>
    <mergeCell ref="P178:Q178"/>
    <mergeCell ref="P179:Q179"/>
    <mergeCell ref="A180:A181"/>
    <mergeCell ref="B180:B181"/>
    <mergeCell ref="C180:C181"/>
    <mergeCell ref="D180:D181"/>
    <mergeCell ref="E180:E181"/>
    <mergeCell ref="F180:F181"/>
    <mergeCell ref="P180:Q180"/>
    <mergeCell ref="P181:Q181"/>
    <mergeCell ref="A178:A179"/>
    <mergeCell ref="B178:B179"/>
    <mergeCell ref="C178:C179"/>
    <mergeCell ref="D178:D179"/>
    <mergeCell ref="E178:E179"/>
    <mergeCell ref="F178:F179"/>
    <mergeCell ref="P182:Q182"/>
    <mergeCell ref="P183:Q183"/>
    <mergeCell ref="A184:A185"/>
    <mergeCell ref="B184:B185"/>
    <mergeCell ref="C184:C185"/>
    <mergeCell ref="D184:D185"/>
    <mergeCell ref="E184:E185"/>
    <mergeCell ref="F184:F185"/>
    <mergeCell ref="P184:Q184"/>
    <mergeCell ref="P185:Q185"/>
    <mergeCell ref="A182:A183"/>
    <mergeCell ref="B182:B183"/>
    <mergeCell ref="C182:C183"/>
    <mergeCell ref="D182:D183"/>
    <mergeCell ref="E182:E183"/>
    <mergeCell ref="F182:F183"/>
    <mergeCell ref="P186:Q186"/>
    <mergeCell ref="P187:Q187"/>
    <mergeCell ref="A188:A189"/>
    <mergeCell ref="B188:B189"/>
    <mergeCell ref="C188:C189"/>
    <mergeCell ref="D188:D189"/>
    <mergeCell ref="E188:E189"/>
    <mergeCell ref="F188:F189"/>
    <mergeCell ref="P188:Q188"/>
    <mergeCell ref="P189:Q189"/>
    <mergeCell ref="A186:A187"/>
    <mergeCell ref="B186:B187"/>
    <mergeCell ref="C186:C187"/>
    <mergeCell ref="D186:D187"/>
    <mergeCell ref="E186:E187"/>
    <mergeCell ref="F186:F187"/>
    <mergeCell ref="P190:Q190"/>
    <mergeCell ref="P191:Q191"/>
    <mergeCell ref="A192:A193"/>
    <mergeCell ref="B192:B193"/>
    <mergeCell ref="C192:C193"/>
    <mergeCell ref="D192:D193"/>
    <mergeCell ref="E192:E193"/>
    <mergeCell ref="F192:F193"/>
    <mergeCell ref="P192:Q192"/>
    <mergeCell ref="P193:Q193"/>
    <mergeCell ref="A190:A191"/>
    <mergeCell ref="B190:B191"/>
    <mergeCell ref="C190:C191"/>
    <mergeCell ref="D190:D191"/>
    <mergeCell ref="E190:E191"/>
    <mergeCell ref="F190:F191"/>
    <mergeCell ref="P194:Q194"/>
    <mergeCell ref="P195:Q195"/>
    <mergeCell ref="A196:A197"/>
    <mergeCell ref="B196:B197"/>
    <mergeCell ref="C196:C197"/>
    <mergeCell ref="D196:D197"/>
    <mergeCell ref="E196:E197"/>
    <mergeCell ref="F196:F197"/>
    <mergeCell ref="P196:Q196"/>
    <mergeCell ref="P197:Q197"/>
    <mergeCell ref="A194:A195"/>
    <mergeCell ref="B194:B195"/>
    <mergeCell ref="C194:C195"/>
    <mergeCell ref="D194:D195"/>
    <mergeCell ref="E194:E195"/>
    <mergeCell ref="F194:F195"/>
    <mergeCell ref="P198:Q198"/>
    <mergeCell ref="P199:Q199"/>
    <mergeCell ref="A200:A201"/>
    <mergeCell ref="B200:B201"/>
    <mergeCell ref="C200:C201"/>
    <mergeCell ref="D200:D201"/>
    <mergeCell ref="E200:E201"/>
    <mergeCell ref="F200:F201"/>
    <mergeCell ref="P200:Q200"/>
    <mergeCell ref="P201:Q201"/>
    <mergeCell ref="A198:A199"/>
    <mergeCell ref="B198:B199"/>
    <mergeCell ref="C198:C199"/>
    <mergeCell ref="D198:D199"/>
    <mergeCell ref="E198:E199"/>
    <mergeCell ref="F198:F199"/>
    <mergeCell ref="P202:Q202"/>
    <mergeCell ref="P203:Q203"/>
    <mergeCell ref="A204:A205"/>
    <mergeCell ref="B204:B205"/>
    <mergeCell ref="C204:C205"/>
    <mergeCell ref="D204:D205"/>
    <mergeCell ref="E204:E205"/>
    <mergeCell ref="F204:F205"/>
    <mergeCell ref="P204:Q204"/>
    <mergeCell ref="P205:Q205"/>
    <mergeCell ref="A202:A203"/>
    <mergeCell ref="B202:B203"/>
    <mergeCell ref="C202:C203"/>
    <mergeCell ref="D202:D203"/>
    <mergeCell ref="E202:E203"/>
    <mergeCell ref="F202:F203"/>
    <mergeCell ref="P206:Q206"/>
    <mergeCell ref="P207:Q207"/>
    <mergeCell ref="A208:A209"/>
    <mergeCell ref="B208:B209"/>
    <mergeCell ref="C208:C209"/>
    <mergeCell ref="D208:D209"/>
    <mergeCell ref="E208:E209"/>
    <mergeCell ref="F208:F209"/>
    <mergeCell ref="P208:Q208"/>
    <mergeCell ref="P209:Q209"/>
    <mergeCell ref="A206:A207"/>
    <mergeCell ref="B206:B207"/>
    <mergeCell ref="C206:C207"/>
    <mergeCell ref="D206:D207"/>
    <mergeCell ref="E206:E207"/>
    <mergeCell ref="F206:F207"/>
    <mergeCell ref="P210:Q210"/>
    <mergeCell ref="P211:Q211"/>
    <mergeCell ref="A212:A213"/>
    <mergeCell ref="B212:B213"/>
    <mergeCell ref="C212:C213"/>
    <mergeCell ref="D212:D213"/>
    <mergeCell ref="E212:E213"/>
    <mergeCell ref="F212:F213"/>
    <mergeCell ref="P212:Q212"/>
    <mergeCell ref="P213:Q213"/>
    <mergeCell ref="A210:A211"/>
    <mergeCell ref="B210:B211"/>
    <mergeCell ref="C210:C211"/>
    <mergeCell ref="D210:D211"/>
    <mergeCell ref="E210:E211"/>
    <mergeCell ref="F210:F211"/>
    <mergeCell ref="P214:Q214"/>
    <mergeCell ref="P215:Q215"/>
    <mergeCell ref="A216:A217"/>
    <mergeCell ref="B216:B217"/>
    <mergeCell ref="C216:C217"/>
    <mergeCell ref="D216:D217"/>
    <mergeCell ref="E216:E217"/>
    <mergeCell ref="F216:F217"/>
    <mergeCell ref="P216:Q216"/>
    <mergeCell ref="P217:Q217"/>
    <mergeCell ref="A214:A215"/>
    <mergeCell ref="B214:B215"/>
    <mergeCell ref="C214:C215"/>
    <mergeCell ref="D214:D215"/>
    <mergeCell ref="E214:E215"/>
    <mergeCell ref="F214:F215"/>
    <mergeCell ref="P218:Q218"/>
    <mergeCell ref="P219:Q219"/>
    <mergeCell ref="A220:A221"/>
    <mergeCell ref="B220:B221"/>
    <mergeCell ref="C220:C221"/>
    <mergeCell ref="D220:D221"/>
    <mergeCell ref="E220:E221"/>
    <mergeCell ref="F220:F221"/>
    <mergeCell ref="P220:Q220"/>
    <mergeCell ref="P221:Q221"/>
    <mergeCell ref="A218:A219"/>
    <mergeCell ref="B218:B219"/>
    <mergeCell ref="C218:C219"/>
    <mergeCell ref="D218:D219"/>
    <mergeCell ref="E218:E219"/>
    <mergeCell ref="F218:F219"/>
  </mergeCells>
  <pageMargins left="0.70866141732283472" right="0.31496062992125984" top="0.78740157480314965" bottom="0.78740157480314965" header="0.31496062992125984" footer="0.31496062992125984"/>
  <pageSetup paperSize="8" scale="70"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vt:i4>
      </vt:variant>
      <vt:variant>
        <vt:lpstr>Pojmenované oblasti</vt:lpstr>
      </vt:variant>
      <vt:variant>
        <vt:i4>7</vt:i4>
      </vt:variant>
    </vt:vector>
  </HeadingPairs>
  <TitlesOfParts>
    <vt:vector size="13" baseType="lpstr">
      <vt:lpstr>Titulní strana</vt:lpstr>
      <vt:lpstr>Druhá strana</vt:lpstr>
      <vt:lpstr>Třetí strana</vt:lpstr>
      <vt:lpstr>Harmonogram výzev v SRP na rok </vt:lpstr>
      <vt:lpstr>Predikce čerpání na rok n až n+</vt:lpstr>
      <vt:lpstr>Predikce plnění hodnot indikáto</vt:lpstr>
      <vt:lpstr>'Třetí strana'!_ftn1</vt:lpstr>
      <vt:lpstr>'Třetí strana'!_ftn2</vt:lpstr>
      <vt:lpstr>'Třetí strana'!_ftnref1</vt:lpstr>
      <vt:lpstr>'Třetí strana'!_ftnref2</vt:lpstr>
      <vt:lpstr>'Třetí strana'!_Toc398052775</vt:lpstr>
      <vt:lpstr>'Harmonogram výzev v SRP na rok '!Oblast_tisku</vt:lpstr>
      <vt:lpstr>'Predikce plnění hodnot indikáto'!Oblast_tisku</vt:lpstr>
    </vt:vector>
  </TitlesOfParts>
  <Company>MZe ČR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Zdeněk Šindelář</dc:creator>
  <cp:lastModifiedBy>Kokulová Lucie</cp:lastModifiedBy>
  <dcterms:created xsi:type="dcterms:W3CDTF">2015-11-12T16:35:33Z</dcterms:created>
  <dcterms:modified xsi:type="dcterms:W3CDTF">2016-01-07T10:42:55Z</dcterms:modified>
</cp:coreProperties>
</file>